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família\Downloads\"/>
    </mc:Choice>
  </mc:AlternateContent>
  <xr:revisionPtr revIDLastSave="0" documentId="8_{5FDA023F-0110-41AF-B959-08430847B3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MR" sheetId="1" r:id="rId1"/>
    <sheet name="Desconto IMR" sheetId="2" r:id="rId2"/>
    <sheet name="CÁLCULO" sheetId="3" r:id="rId3"/>
    <sheet name="IMAGEM IMR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9W/WXbSAxDacgIoQICGt8ggN2sovkz4AxcSbpuUWPCw="/>
    </ext>
  </extLst>
</workbook>
</file>

<file path=xl/calcChain.xml><?xml version="1.0" encoding="utf-8"?>
<calcChain xmlns="http://schemas.openxmlformats.org/spreadsheetml/2006/main">
  <c r="G14" i="3" l="1"/>
  <c r="F14" i="3"/>
  <c r="C3" i="3"/>
  <c r="F13" i="3"/>
  <c r="F12" i="3"/>
  <c r="F11" i="3"/>
  <c r="F10" i="3"/>
  <c r="E3" i="3"/>
  <c r="G3" i="3" s="1"/>
  <c r="F6" i="2"/>
  <c r="AF32" i="1"/>
  <c r="AE32" i="1"/>
  <c r="F35" i="1" s="1"/>
  <c r="AD32" i="1"/>
  <c r="AC32" i="1"/>
  <c r="AB32" i="1"/>
  <c r="AA32" i="1"/>
  <c r="Z32" i="1"/>
  <c r="Y32" i="1"/>
  <c r="X32" i="1"/>
  <c r="W32" i="1"/>
  <c r="U32" i="1"/>
  <c r="T32" i="1"/>
  <c r="S32" i="1"/>
  <c r="R32" i="1"/>
  <c r="Q32" i="1"/>
  <c r="O32" i="1"/>
  <c r="N32" i="1"/>
  <c r="M32" i="1"/>
  <c r="L32" i="1"/>
  <c r="K32" i="1"/>
  <c r="I32" i="1"/>
  <c r="H32" i="1"/>
  <c r="G32" i="1"/>
  <c r="F32" i="1"/>
</calcChain>
</file>

<file path=xl/sharedStrings.xml><?xml version="1.0" encoding="utf-8"?>
<sst xmlns="http://schemas.openxmlformats.org/spreadsheetml/2006/main" count="140" uniqueCount="113">
  <si>
    <t>IMR = INSTRUMENTO DE MEDIÇÃO DE RESULTADOS</t>
  </si>
  <si>
    <t>Tabela de Avaliação dos Serviços Prestados</t>
  </si>
  <si>
    <t>Primeira semana</t>
  </si>
  <si>
    <t>Segunda semana</t>
  </si>
  <si>
    <t>Terceira semana</t>
  </si>
  <si>
    <t>Quarta  semana</t>
  </si>
  <si>
    <t>Quinta semana</t>
  </si>
  <si>
    <t>Irregularidade</t>
  </si>
  <si>
    <t>Frequência</t>
  </si>
  <si>
    <t>Nível de        criticidade</t>
  </si>
  <si>
    <t>Índice atribuído</t>
  </si>
  <si>
    <t>Mudança no cardápio sem aviso prévio de 48h</t>
  </si>
  <si>
    <t>Por  ocorrência</t>
  </si>
  <si>
    <t>Leve</t>
  </si>
  <si>
    <t xml:space="preserve">Almoço: 1. chuchu com milho estava sem milho </t>
  </si>
  <si>
    <t>Almoço: 1. beterraba ralada no lugar beterraba cozida palito</t>
  </si>
  <si>
    <t>Jantar. 1. Cardápio/preparação incompleto:  iniciou sem salada de batata com maionese (só foi enviada maionese às 17:42</t>
  </si>
  <si>
    <t>Jantar.  tomate no lugar de chuchu com milho. Iscas chinesas no lugar de filé de peixe</t>
  </si>
  <si>
    <t>Descumprimento dos  horários  de abertura e  fechamento maior que o  permitido</t>
  </si>
  <si>
    <t>Almoço 45 minutos e jantar 35 minutos: NAO PONTUADO POR TOLERÂNCIA DO ITEM 7.3.18 do TR. Jantar: PONTUADO - ATRASO EM MAIS DE 10 MINUTOS</t>
  </si>
  <si>
    <t xml:space="preserve">Jantar: ATRASO ABERTURA 11 minutos </t>
  </si>
  <si>
    <t xml:space="preserve"> jantar ATRASO ABERTURA 13 minutos  </t>
  </si>
  <si>
    <t>Almoço. ATRASO ABERTURA 4 minutos</t>
  </si>
  <si>
    <t>Almoço. ATRASO ABERTURA 7 minutos</t>
  </si>
  <si>
    <t>Almoço. ATRASO ABERTURA 3 minutos</t>
  </si>
  <si>
    <t>Almoço.  ATRASO ABERTURA 2 minutos</t>
  </si>
  <si>
    <t>Almoço.  ATRASO ABERTURA 3 minutos</t>
  </si>
  <si>
    <t>Almoço. 3 minutos</t>
  </si>
  <si>
    <t>Não encaminhar o cardápio  mensal,  até dia 20 do mês vigência para o início no mês seguinte</t>
  </si>
  <si>
    <t>Não identificar corretamente as preparações no balcão</t>
  </si>
  <si>
    <t>Por dia</t>
  </si>
  <si>
    <t>sem identificação</t>
  </si>
  <si>
    <t>Sem identificação</t>
  </si>
  <si>
    <t xml:space="preserve">Identificação incompleta </t>
  </si>
  <si>
    <t>Identificação incompleta</t>
  </si>
  <si>
    <t>Identificação Incompleta</t>
  </si>
  <si>
    <t>Almoço. Iniciou sem as placas (atraso no envio por parte da Unidade Produtora (UP)</t>
  </si>
  <si>
    <t xml:space="preserve">Almoço. Placa de "Mix de grãos ao shoyu" com trigo informando "Não Contém Glúten" </t>
  </si>
  <si>
    <t>Deixar de substituir imediatamente após sua oficialização, empregado que se conduza de modo inconveniente </t>
  </si>
  <si>
    <t>Por dia, por  ocorrência</t>
  </si>
  <si>
    <t>Grave</t>
  </si>
  <si>
    <t>Paralisação do atendimento por mais de 15 minutos por falta  de alimento</t>
  </si>
  <si>
    <t>0.4</t>
  </si>
  <si>
    <t>Almoço: faltou peixe</t>
  </si>
  <si>
    <t xml:space="preserve">Jantar: faltou opção vegetariana </t>
  </si>
  <si>
    <t xml:space="preserve">Almoço: faltou opção vegetariana </t>
  </si>
  <si>
    <t>Almoço: faltou frango. Jantar: faltou sobrecoxa, opção vegetariana,salada de fruta</t>
  </si>
  <si>
    <t xml:space="preserve">Almoço: faltou alface, feijão, opção vegetariana, beterraba </t>
  </si>
  <si>
    <t>Almoço: faltou peixe, salada de batata doce, arroz integral. Jantar: última remessa de preparações às 18h44min, sendo que havia pouca quantidade com pedaços menores ditribuido aos comensais.</t>
  </si>
  <si>
    <t xml:space="preserve">Almoço: faltou feijão, arroz integral, acabou 1 opção de fruta </t>
  </si>
  <si>
    <t>Almoço: faltou maçã, laranja, salada de cenoura. Jantar. faltou Chicória  e feijão</t>
  </si>
  <si>
    <t xml:space="preserve"> Jantar: faltou feijão sem reposição/frutas - momentos sem nenhuma opção de frutas.</t>
  </si>
  <si>
    <t>Almoço: Faltou feijão (e só chegou reposição muito próximo do horário de fechamento.</t>
  </si>
  <si>
    <t xml:space="preserve">Almoço: Faltou bergamota, massa,arroz integral e feijão. </t>
  </si>
  <si>
    <t>Almoço: Acabou feijão (sem reposição)</t>
  </si>
  <si>
    <t xml:space="preserve">Almoço: Faltou bergamota, bolinho vegetariano, maçã, feijão. Jantar. sem nenhuma opção de fruta entre 17:52 e 19h (laranja e maçã) e faltou chicória. </t>
  </si>
  <si>
    <t>Almoço: Faltou alface/ faltou carne e nuggets vegetariano ao mesmo tempo</t>
  </si>
  <si>
    <t>Suspender ou interromper, no todo ou  em parte, os serviços  contratados</t>
  </si>
  <si>
    <t>Gravíssimo</t>
  </si>
  <si>
    <t>Almoço: faltou proteína vegetal,arroz, feijão, guarnição, carne. Refeitório fechou às 13:42 (sem comida : chegou 100 porções que não contemplou a todos que aguardavam).</t>
  </si>
  <si>
    <t xml:space="preserve">Jantar. Fechamento do RU ANTES do horário 19:30 por falta de alimento. </t>
  </si>
  <si>
    <t>Não entregar todos os formulários de controle das Boas Práticas, ao fiscal do contrato no prazo correto</t>
  </si>
  <si>
    <t>Por ocorrência</t>
  </si>
  <si>
    <t xml:space="preserve">Formulários enviados não contemplam os solicitados </t>
  </si>
  <si>
    <t xml:space="preserve">Não realizar pesquisa de satisfação mensal </t>
  </si>
  <si>
    <t>Pesquisa não foi realizada</t>
  </si>
  <si>
    <t xml:space="preserve">Não alcançar 70%  de satisfação na pesquisa de satisfação mensal </t>
  </si>
  <si>
    <t>Não enviar plano de ação para as inconformidades da pesquisa de satisfação</t>
  </si>
  <si>
    <r>
      <rPr>
        <b/>
        <sz val="16"/>
        <color rgb="FF000000"/>
        <rFont val="Calibri"/>
      </rPr>
      <t xml:space="preserve">Não alcançar 70% de conformidade nas Boas Práticas durante a visita técnica no </t>
    </r>
    <r>
      <rPr>
        <b/>
        <sz val="16"/>
        <color rgb="FFFF0000"/>
        <rFont val="Calibri"/>
      </rPr>
      <t>RU</t>
    </r>
    <r>
      <rPr>
        <b/>
        <sz val="16"/>
        <color rgb="FF000000"/>
        <rFont val="Calibri"/>
      </rPr>
      <t xml:space="preserve"> e/ou na Unidade Produtora da empresa</t>
    </r>
  </si>
  <si>
    <t>Visita  técnica na Unidade Distribuição AGOSTO</t>
  </si>
  <si>
    <t>Visita  técnica na Unidade Produtora AGOSTO</t>
  </si>
  <si>
    <t>Ocorrência de Doença  Transmitida   por Alimentos (DTAs) pelo  consumo de alimento  fornecido pela Contratada</t>
  </si>
  <si>
    <t>TOTAL/DIA</t>
  </si>
  <si>
    <t>NOTA MENSAL DE AVALIAÇÃO (NMA)</t>
  </si>
  <si>
    <t>SOMATÓRIO DOS PONTOS PERDIDOS (SOMA DE OCORRÊNCIAS MULTIPLICADAS PELOS RESPECTIVOS  ÍNDICES ATRIBUIDO)</t>
  </si>
  <si>
    <t>FÓRMULA: NMA= 100 - SPP</t>
  </si>
  <si>
    <t>Pontuação:</t>
  </si>
  <si>
    <t>Desconto (%)</t>
  </si>
  <si>
    <r>
      <rPr>
        <sz val="14"/>
        <color theme="1"/>
        <rFont val="Calibri"/>
      </rPr>
      <t xml:space="preserve">Pontuação igual ou maior que </t>
    </r>
    <r>
      <rPr>
        <b/>
        <sz val="14"/>
        <color theme="1"/>
        <rFont val="Calibri"/>
      </rPr>
      <t>97</t>
    </r>
  </si>
  <si>
    <r>
      <rPr>
        <sz val="14"/>
        <color theme="1"/>
        <rFont val="Calibri"/>
      </rPr>
      <t xml:space="preserve">Pontuação entre </t>
    </r>
    <r>
      <rPr>
        <b/>
        <sz val="14"/>
        <color theme="1"/>
        <rFont val="Calibri"/>
      </rPr>
      <t>94 a 96</t>
    </r>
  </si>
  <si>
    <t>pontuação de desconto</t>
  </si>
  <si>
    <r>
      <rPr>
        <sz val="14"/>
        <color rgb="FF000000"/>
        <rFont val="Calibri"/>
      </rPr>
      <t xml:space="preserve">Pontuação entre </t>
    </r>
    <r>
      <rPr>
        <b/>
        <sz val="14"/>
        <color rgb="FF000000"/>
        <rFont val="Calibri"/>
      </rPr>
      <t>93 a 90</t>
    </r>
  </si>
  <si>
    <t>percentual do desconto</t>
  </si>
  <si>
    <r>
      <rPr>
        <sz val="14"/>
        <color theme="1"/>
        <rFont val="Calibri"/>
      </rPr>
      <t xml:space="preserve">Pontuação entre </t>
    </r>
    <r>
      <rPr>
        <b/>
        <sz val="14"/>
        <color theme="1"/>
        <rFont val="Calibri"/>
      </rPr>
      <t>86 a 89</t>
    </r>
  </si>
  <si>
    <r>
      <rPr>
        <sz val="14"/>
        <color theme="1"/>
        <rFont val="Calibri"/>
      </rPr>
      <t xml:space="preserve">Pontuação entre </t>
    </r>
    <r>
      <rPr>
        <b/>
        <sz val="14"/>
        <color theme="1"/>
        <rFont val="Calibri"/>
      </rPr>
      <t>85 a 82</t>
    </r>
  </si>
  <si>
    <r>
      <rPr>
        <sz val="14"/>
        <color theme="1"/>
        <rFont val="Calibri"/>
      </rPr>
      <t xml:space="preserve">Pontuação entre </t>
    </r>
    <r>
      <rPr>
        <b/>
        <sz val="14"/>
        <color theme="1"/>
        <rFont val="Calibri"/>
      </rPr>
      <t>78 a 81</t>
    </r>
  </si>
  <si>
    <r>
      <rPr>
        <sz val="14"/>
        <color theme="1"/>
        <rFont val="Calibri"/>
      </rPr>
      <t xml:space="preserve">Pontuação entre </t>
    </r>
    <r>
      <rPr>
        <b/>
        <sz val="14"/>
        <color theme="1"/>
        <rFont val="Calibri"/>
      </rPr>
      <t>77 a 74</t>
    </r>
  </si>
  <si>
    <r>
      <rPr>
        <sz val="14"/>
        <color theme="1"/>
        <rFont val="Calibri"/>
      </rPr>
      <t xml:space="preserve">Pontuação menor que </t>
    </r>
    <r>
      <rPr>
        <b/>
        <sz val="14"/>
        <color theme="1"/>
        <rFont val="Calibri"/>
      </rPr>
      <t>74</t>
    </r>
  </si>
  <si>
    <t>NÚMERO DE REFEIÇÕES  totais do mês de agosto</t>
  </si>
  <si>
    <t>VALOR TOTAL AUFERIDO NO MÊS PARA APLICAÇÃO IMR</t>
  </si>
  <si>
    <t>PERCENTUAL DE DESCONTO APURADO  NO IMR</t>
  </si>
  <si>
    <t>VALOR  APLICAÇÃO IMR (VALOR TOTAL AUFERIDO NO MÊS*PERCENTUAL DE DESCONTO APURADO NO IMR)</t>
  </si>
  <si>
    <t>TOTAL</t>
  </si>
  <si>
    <t>Valor refeição</t>
  </si>
  <si>
    <t>CATEGORIA</t>
  </si>
  <si>
    <t>NÚMERO DE REFEIÇÕES</t>
  </si>
  <si>
    <t>VALOR SUBSIDIADO_ Pagamento UFCSPA</t>
  </si>
  <si>
    <t>PNAES/UFCSPA - ASSISTENCIA ESTUDANTIL</t>
  </si>
  <si>
    <t>GRADUAÇÃO</t>
  </si>
  <si>
    <t>PÓS GRADUAÇÃO</t>
  </si>
  <si>
    <t>SEM SUBSIDIOS</t>
  </si>
  <si>
    <t>TOTAL GERAL</t>
  </si>
  <si>
    <t>-</t>
  </si>
  <si>
    <t>VALOR TOTAL PARA APLICAÇÃO DO IMR</t>
  </si>
  <si>
    <t xml:space="preserve"> - </t>
  </si>
  <si>
    <t>DESCRIÇÃO DE VALORES AGOSTO 2023</t>
  </si>
  <si>
    <t>Relatorio Sistema GURI AGOSTO 2023</t>
  </si>
  <si>
    <t>TOTAL PONTUAÇÃO</t>
  </si>
  <si>
    <t>VALOR TOTAL FINAL A SER PAGO PELA UFCSPA (VALOR SUBSIDIADO PELA UFCSPA NO MÊS - VALOR DE DESCONTO IMR)</t>
  </si>
  <si>
    <t>VALOR UNITÁRIO A SER PAGO PELA UFCSPA</t>
  </si>
  <si>
    <t>VALOR UNITARIO SUBSÍDIO UFCSPA</t>
  </si>
  <si>
    <t xml:space="preserve">VALOR SUBSIDIADO -Pagamento UFCSPA </t>
  </si>
  <si>
    <t>CÁLCULO PARA PAGAMENTO   AGOSTO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</si>
</sst>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R$ -416]#,##0.00"/>
    <numFmt numFmtId="165" formatCode="&quot;R$&quot;\ #,##0.00"/>
  </numFmts>
  <fonts count="30">
    <font>
      <sz val="11"/>
      <color theme="1"/>
      <name val="Calibri"/>
      <scheme val="minor"/>
    </font>
    <font>
      <sz val="11"/>
      <color theme="1"/>
      <name val="Calibri"/>
    </font>
    <font>
      <b/>
      <sz val="18"/>
      <color theme="1"/>
      <name val="Calibri"/>
    </font>
    <font>
      <sz val="11"/>
      <name val="Calibri"/>
    </font>
    <font>
      <b/>
      <sz val="22"/>
      <color rgb="FFFF0000"/>
      <name val="Calibri"/>
    </font>
    <font>
      <b/>
      <i/>
      <sz val="18"/>
      <color theme="1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b/>
      <sz val="14"/>
      <color theme="1"/>
      <name val="Calibri"/>
    </font>
    <font>
      <b/>
      <sz val="16"/>
      <color rgb="FF000000"/>
      <name val="Calibri"/>
    </font>
    <font>
      <b/>
      <sz val="12"/>
      <color rgb="FFFF0000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i/>
      <sz val="12"/>
      <color theme="1"/>
      <name val="Calibri"/>
    </font>
    <font>
      <b/>
      <sz val="11"/>
      <color rgb="FFFF0000"/>
      <name val="Calibri"/>
    </font>
    <font>
      <sz val="11"/>
      <color rgb="FFFF0000"/>
      <name val="Calibri"/>
    </font>
    <font>
      <b/>
      <sz val="20"/>
      <color rgb="FFFF0000"/>
      <name val="Calibri"/>
    </font>
    <font>
      <b/>
      <i/>
      <sz val="22"/>
      <color rgb="FFFF0000"/>
      <name val="Calibri"/>
    </font>
    <font>
      <b/>
      <i/>
      <sz val="14"/>
      <color theme="1"/>
      <name val="Calibri"/>
    </font>
    <font>
      <sz val="14"/>
      <color theme="1"/>
      <name val="Calibri"/>
    </font>
    <font>
      <sz val="18"/>
      <color rgb="FFFF0000"/>
      <name val="Calibri"/>
    </font>
    <font>
      <sz val="14"/>
      <color rgb="FF000000"/>
      <name val="Calibri"/>
    </font>
    <font>
      <b/>
      <i/>
      <sz val="14"/>
      <color rgb="FF000000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6"/>
      <color rgb="FFFF0000"/>
      <name val="Calibri"/>
    </font>
    <font>
      <b/>
      <sz val="14"/>
      <color rgb="FF000000"/>
      <name val="Calibri"/>
    </font>
    <font>
      <b/>
      <sz val="16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F79646"/>
        <bgColor rgb="FFF79646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rgb="FFCFE2F3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center"/>
    </xf>
    <xf numFmtId="0" fontId="1" fillId="3" borderId="6" xfId="0" applyFont="1" applyFill="1" applyBorder="1"/>
    <xf numFmtId="0" fontId="1" fillId="3" borderId="8" xfId="0" applyFont="1" applyFill="1" applyBorder="1"/>
    <xf numFmtId="0" fontId="1" fillId="3" borderId="11" xfId="0" applyFont="1" applyFill="1" applyBorder="1"/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5" borderId="11" xfId="0" applyFont="1" applyFill="1" applyBorder="1"/>
    <xf numFmtId="0" fontId="11" fillId="0" borderId="13" xfId="0" applyFont="1" applyBorder="1"/>
    <xf numFmtId="0" fontId="11" fillId="5" borderId="8" xfId="0" applyFont="1" applyFill="1" applyBorder="1"/>
    <xf numFmtId="0" fontId="11" fillId="0" borderId="3" xfId="0" applyFont="1" applyBorder="1"/>
    <xf numFmtId="0" fontId="10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5" borderId="11" xfId="0" applyFont="1" applyFill="1" applyBorder="1"/>
    <xf numFmtId="0" fontId="1" fillId="0" borderId="13" xfId="0" applyFont="1" applyBorder="1"/>
    <xf numFmtId="0" fontId="13" fillId="0" borderId="13" xfId="0" applyFont="1" applyBorder="1" applyAlignment="1">
      <alignment horizontal="center" vertical="center" wrapText="1"/>
    </xf>
    <xf numFmtId="0" fontId="1" fillId="5" borderId="8" xfId="0" applyFont="1" applyFill="1" applyBorder="1"/>
    <xf numFmtId="0" fontId="1" fillId="0" borderId="3" xfId="0" applyFont="1" applyBorder="1"/>
    <xf numFmtId="0" fontId="1" fillId="0" borderId="13" xfId="0" applyFont="1" applyBorder="1" applyAlignment="1">
      <alignment horizontal="center" vertical="center" wrapText="1"/>
    </xf>
    <xf numFmtId="0" fontId="10" fillId="5" borderId="11" xfId="0" applyFont="1" applyFill="1" applyBorder="1"/>
    <xf numFmtId="0" fontId="10" fillId="0" borderId="13" xfId="0" applyFont="1" applyBorder="1"/>
    <xf numFmtId="0" fontId="10" fillId="0" borderId="1" xfId="0" applyFont="1" applyBorder="1"/>
    <xf numFmtId="0" fontId="10" fillId="5" borderId="8" xfId="0" applyFont="1" applyFill="1" applyBorder="1"/>
    <xf numFmtId="0" fontId="10" fillId="0" borderId="3" xfId="0" applyFont="1" applyBorder="1"/>
    <xf numFmtId="0" fontId="1" fillId="0" borderId="1" xfId="0" applyFont="1" applyBorder="1"/>
    <xf numFmtId="0" fontId="11" fillId="6" borderId="13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wrapText="1"/>
    </xf>
    <xf numFmtId="0" fontId="12" fillId="6" borderId="13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 wrapText="1"/>
    </xf>
    <xf numFmtId="0" fontId="12" fillId="5" borderId="11" xfId="0" applyFont="1" applyFill="1" applyBorder="1"/>
    <xf numFmtId="0" fontId="12" fillId="5" borderId="8" xfId="0" applyFont="1" applyFill="1" applyBorder="1"/>
    <xf numFmtId="0" fontId="12" fillId="0" borderId="13" xfId="0" applyFont="1" applyBorder="1"/>
    <xf numFmtId="0" fontId="1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" fillId="5" borderId="15" xfId="0" applyFont="1" applyFill="1" applyBorder="1"/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" fillId="0" borderId="0" xfId="0" applyFont="1"/>
    <xf numFmtId="0" fontId="17" fillId="0" borderId="1" xfId="0" applyFont="1" applyBorder="1" applyAlignment="1">
      <alignment horizontal="center" vertical="center"/>
    </xf>
    <xf numFmtId="0" fontId="18" fillId="7" borderId="13" xfId="0" applyFont="1" applyFill="1" applyBorder="1" applyAlignment="1">
      <alignment horizontal="center"/>
    </xf>
    <xf numFmtId="0" fontId="18" fillId="7" borderId="13" xfId="0" applyFont="1" applyFill="1" applyBorder="1"/>
    <xf numFmtId="0" fontId="19" fillId="0" borderId="17" xfId="0" applyFont="1" applyBorder="1" applyAlignment="1">
      <alignment horizontal="left" vertical="top" wrapText="1"/>
    </xf>
    <xf numFmtId="10" fontId="18" fillId="0" borderId="18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top" wrapText="1"/>
    </xf>
    <xf numFmtId="10" fontId="18" fillId="0" borderId="20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1" fillId="6" borderId="19" xfId="0" applyFont="1" applyFill="1" applyBorder="1" applyAlignment="1">
      <alignment horizontal="left" vertical="top" wrapText="1"/>
    </xf>
    <xf numFmtId="10" fontId="22" fillId="6" borderId="20" xfId="0" applyNumberFormat="1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vertical="top"/>
    </xf>
    <xf numFmtId="0" fontId="1" fillId="2" borderId="22" xfId="0" applyFont="1" applyFill="1" applyBorder="1" applyAlignment="1">
      <alignment vertical="top"/>
    </xf>
    <xf numFmtId="10" fontId="18" fillId="0" borderId="23" xfId="0" applyNumberFormat="1" applyFont="1" applyBorder="1" applyAlignment="1">
      <alignment horizontal="center"/>
    </xf>
    <xf numFmtId="0" fontId="19" fillId="6" borderId="24" xfId="0" applyFont="1" applyFill="1" applyBorder="1" applyAlignment="1">
      <alignment horizontal="left" vertical="top" wrapText="1"/>
    </xf>
    <xf numFmtId="10" fontId="18" fillId="6" borderId="25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4" fillId="0" borderId="28" xfId="0" applyFont="1" applyBorder="1" applyAlignment="1">
      <alignment horizontal="center" wrapText="1"/>
    </xf>
    <xf numFmtId="0" fontId="3" fillId="0" borderId="27" xfId="0" applyFont="1" applyBorder="1"/>
    <xf numFmtId="0" fontId="19" fillId="10" borderId="19" xfId="0" applyFont="1" applyFill="1" applyBorder="1" applyAlignment="1">
      <alignment horizontal="left" vertical="top" wrapText="1"/>
    </xf>
    <xf numFmtId="10" fontId="18" fillId="10" borderId="20" xfId="0" applyNumberFormat="1" applyFont="1" applyFill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/>
    </xf>
    <xf numFmtId="44" fontId="24" fillId="0" borderId="28" xfId="0" applyNumberFormat="1" applyFont="1" applyBorder="1" applyAlignment="1">
      <alignment horizontal="center"/>
    </xf>
    <xf numFmtId="0" fontId="28" fillId="0" borderId="28" xfId="0" applyFont="1" applyBorder="1" applyAlignment="1">
      <alignment horizontal="center" wrapText="1"/>
    </xf>
    <xf numFmtId="2" fontId="0" fillId="0" borderId="0" xfId="0" applyNumberFormat="1"/>
    <xf numFmtId="0" fontId="7" fillId="9" borderId="32" xfId="0" applyFont="1" applyFill="1" applyBorder="1" applyAlignment="1">
      <alignment horizontal="center"/>
    </xf>
    <xf numFmtId="0" fontId="24" fillId="0" borderId="36" xfId="0" applyFont="1" applyBorder="1" applyAlignment="1">
      <alignment horizontal="center" wrapText="1"/>
    </xf>
    <xf numFmtId="0" fontId="24" fillId="0" borderId="37" xfId="0" applyFont="1" applyBorder="1" applyAlignment="1">
      <alignment horizontal="center" wrapText="1"/>
    </xf>
    <xf numFmtId="1" fontId="24" fillId="0" borderId="37" xfId="0" applyNumberFormat="1" applyFont="1" applyBorder="1" applyAlignment="1">
      <alignment horizontal="center"/>
    </xf>
    <xf numFmtId="0" fontId="7" fillId="8" borderId="38" xfId="0" applyFont="1" applyFill="1" applyBorder="1" applyAlignment="1">
      <alignment horizontal="center" wrapText="1"/>
    </xf>
    <xf numFmtId="0" fontId="7" fillId="8" borderId="39" xfId="0" applyFont="1" applyFill="1" applyBorder="1" applyAlignment="1">
      <alignment horizontal="center"/>
    </xf>
    <xf numFmtId="0" fontId="7" fillId="9" borderId="43" xfId="0" applyFont="1" applyFill="1" applyBorder="1" applyAlignment="1">
      <alignment horizontal="center"/>
    </xf>
    <xf numFmtId="0" fontId="7" fillId="9" borderId="44" xfId="0" applyFont="1" applyFill="1" applyBorder="1" applyAlignment="1">
      <alignment horizontal="center"/>
    </xf>
    <xf numFmtId="0" fontId="24" fillId="9" borderId="35" xfId="0" applyFont="1" applyFill="1" applyBorder="1"/>
    <xf numFmtId="0" fontId="24" fillId="0" borderId="37" xfId="0" applyFont="1" applyBorder="1"/>
    <xf numFmtId="2" fontId="24" fillId="0" borderId="36" xfId="0" applyNumberFormat="1" applyFont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29" fillId="8" borderId="45" xfId="0" applyFont="1" applyFill="1" applyBorder="1" applyAlignment="1">
      <alignment horizontal="center"/>
    </xf>
    <xf numFmtId="0" fontId="7" fillId="0" borderId="8" xfId="0" applyFont="1" applyBorder="1"/>
    <xf numFmtId="164" fontId="7" fillId="0" borderId="8" xfId="0" applyNumberFormat="1" applyFont="1" applyBorder="1"/>
    <xf numFmtId="10" fontId="7" fillId="0" borderId="8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0" fontId="7" fillId="9" borderId="44" xfId="0" applyFont="1" applyFill="1" applyBorder="1" applyAlignment="1">
      <alignment horizontal="center" wrapText="1"/>
    </xf>
    <xf numFmtId="0" fontId="24" fillId="0" borderId="8" xfId="0" applyFont="1" applyBorder="1" applyAlignment="1">
      <alignment vertical="center" wrapText="1"/>
    </xf>
    <xf numFmtId="165" fontId="29" fillId="8" borderId="45" xfId="0" applyNumberFormat="1" applyFont="1" applyFill="1" applyBorder="1" applyAlignment="1">
      <alignment horizontal="center"/>
    </xf>
    <xf numFmtId="165" fontId="7" fillId="8" borderId="39" xfId="0" applyNumberFormat="1" applyFont="1" applyFill="1" applyBorder="1"/>
    <xf numFmtId="164" fontId="7" fillId="0" borderId="26" xfId="0" applyNumberFormat="1" applyFont="1" applyBorder="1"/>
    <xf numFmtId="164" fontId="7" fillId="11" borderId="31" xfId="0" applyNumberFormat="1" applyFont="1" applyFill="1" applyBorder="1"/>
    <xf numFmtId="0" fontId="29" fillId="0" borderId="31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wrapText="1"/>
    </xf>
    <xf numFmtId="0" fontId="29" fillId="0" borderId="2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3" fillId="0" borderId="16" xfId="0" applyFont="1" applyBorder="1"/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12" fillId="0" borderId="1" xfId="0" applyFont="1" applyBorder="1" applyAlignment="1">
      <alignment horizontal="left"/>
    </xf>
    <xf numFmtId="0" fontId="6" fillId="4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27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6" fontId="8" fillId="3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" fontId="8" fillId="3" borderId="7" xfId="0" applyNumberFormat="1" applyFont="1" applyFill="1" applyBorder="1" applyAlignment="1">
      <alignment horizontal="center" vertical="center"/>
    </xf>
    <xf numFmtId="0" fontId="3" fillId="0" borderId="12" xfId="0" applyFont="1" applyBorder="1"/>
    <xf numFmtId="0" fontId="5" fillId="0" borderId="1" xfId="0" applyFont="1" applyBorder="1" applyAlignment="1">
      <alignment horizontal="center" vertical="center"/>
    </xf>
    <xf numFmtId="16" fontId="8" fillId="3" borderId="5" xfId="0" applyNumberFormat="1" applyFont="1" applyFill="1" applyBorder="1" applyAlignment="1">
      <alignment horizontal="center" vertical="center"/>
    </xf>
    <xf numFmtId="0" fontId="3" fillId="0" borderId="10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9" fillId="9" borderId="34" xfId="0" applyFont="1" applyFill="1" applyBorder="1" applyAlignment="1">
      <alignment horizontal="center"/>
    </xf>
    <xf numFmtId="0" fontId="7" fillId="9" borderId="35" xfId="0" applyFont="1" applyFill="1" applyBorder="1" applyAlignment="1">
      <alignment horizontal="center"/>
    </xf>
    <xf numFmtId="0" fontId="29" fillId="7" borderId="33" xfId="0" applyFont="1" applyFill="1" applyBorder="1" applyAlignment="1">
      <alignment horizontal="center" vertical="center"/>
    </xf>
    <xf numFmtId="0" fontId="29" fillId="7" borderId="4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/>
    </xf>
    <xf numFmtId="0" fontId="7" fillId="9" borderId="0" xfId="0" applyFont="1" applyFill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29" fillId="8" borderId="40" xfId="0" applyFont="1" applyFill="1" applyBorder="1" applyAlignment="1">
      <alignment horizontal="center"/>
    </xf>
    <xf numFmtId="0" fontId="7" fillId="8" borderId="41" xfId="0" applyFont="1" applyFill="1" applyBorder="1" applyAlignment="1">
      <alignment horizontal="center"/>
    </xf>
    <xf numFmtId="0" fontId="7" fillId="8" borderId="4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63</xdr:col>
      <xdr:colOff>133350</xdr:colOff>
      <xdr:row>190</xdr:row>
      <xdr:rowOff>161925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1D43F58-854B-9B6D-8521-F04262A0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538150" cy="3635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1000"/>
  <sheetViews>
    <sheetView tabSelected="1" zoomScale="55" zoomScaleNormal="55" workbookViewId="0">
      <pane xSplit="5" ySplit="5" topLeftCell="R6" activePane="bottomRight" state="frozen"/>
      <selection pane="topRight" activeCell="F1" sqref="F1"/>
      <selection pane="bottomLeft" activeCell="A6" sqref="A6"/>
      <selection pane="bottomRight" activeCell="D8" sqref="D8:D9"/>
    </sheetView>
  </sheetViews>
  <sheetFormatPr defaultColWidth="14.42578125" defaultRowHeight="15" customHeight="1" outlineLevelCol="1"/>
  <cols>
    <col min="1" max="1" width="0.42578125" customWidth="1"/>
    <col min="2" max="2" width="29" customWidth="1" outlineLevel="1"/>
    <col min="3" max="3" width="9.28515625" customWidth="1" outlineLevel="1"/>
    <col min="4" max="4" width="12.5703125" customWidth="1" outlineLevel="1"/>
    <col min="5" max="5" width="13.42578125" customWidth="1" outlineLevel="1"/>
    <col min="6" max="6" width="18.28515625" customWidth="1"/>
    <col min="7" max="7" width="16.42578125" customWidth="1"/>
    <col min="8" max="8" width="21" customWidth="1"/>
    <col min="9" max="9" width="14.140625" customWidth="1"/>
    <col min="10" max="10" width="1.140625" customWidth="1"/>
    <col min="11" max="11" width="17.42578125" customWidth="1"/>
    <col min="12" max="12" width="32.7109375" customWidth="1"/>
    <col min="13" max="13" width="14.5703125" customWidth="1"/>
    <col min="14" max="14" width="15.7109375" customWidth="1"/>
    <col min="15" max="15" width="55.140625" customWidth="1"/>
    <col min="16" max="16" width="1.7109375" customWidth="1"/>
    <col min="17" max="17" width="26.5703125" customWidth="1"/>
    <col min="18" max="18" width="26.42578125" customWidth="1"/>
    <col min="19" max="19" width="32.28515625" customWidth="1"/>
    <col min="21" max="21" width="22.85546875" customWidth="1"/>
    <col min="22" max="22" width="1.7109375" customWidth="1"/>
    <col min="23" max="23" width="17" customWidth="1"/>
    <col min="24" max="24" width="18.5703125" customWidth="1"/>
    <col min="25" max="25" width="19" customWidth="1"/>
    <col min="26" max="26" width="24" customWidth="1"/>
    <col min="27" max="27" width="28" customWidth="1"/>
    <col min="28" max="28" width="20.7109375" customWidth="1"/>
    <col min="29" max="29" width="10.85546875" customWidth="1"/>
    <col min="30" max="30" width="16.5703125" customWidth="1"/>
    <col min="31" max="31" width="15.85546875" customWidth="1"/>
    <col min="32" max="32" width="10.42578125" customWidth="1"/>
  </cols>
  <sheetData>
    <row r="1" spans="2:32">
      <c r="E1" s="1"/>
    </row>
    <row r="2" spans="2:32" ht="28.5" customHeight="1">
      <c r="B2" s="135" t="s">
        <v>0</v>
      </c>
      <c r="C2" s="117"/>
      <c r="D2" s="117"/>
      <c r="E2" s="117"/>
      <c r="F2" s="117"/>
      <c r="G2" s="117"/>
      <c r="H2" s="117"/>
      <c r="I2" s="118"/>
    </row>
    <row r="3" spans="2:32" ht="65.25" customHeight="1">
      <c r="B3" s="136" t="s">
        <v>1</v>
      </c>
      <c r="C3" s="117"/>
      <c r="D3" s="117"/>
      <c r="E3" s="118"/>
      <c r="F3" s="132" t="s">
        <v>2</v>
      </c>
      <c r="G3" s="117"/>
      <c r="H3" s="117"/>
      <c r="I3" s="117"/>
      <c r="J3" s="118"/>
      <c r="K3" s="132" t="s">
        <v>3</v>
      </c>
      <c r="L3" s="117"/>
      <c r="M3" s="117"/>
      <c r="N3" s="117"/>
      <c r="O3" s="117"/>
      <c r="P3" s="118"/>
      <c r="Q3" s="132" t="s">
        <v>4</v>
      </c>
      <c r="R3" s="117"/>
      <c r="S3" s="117"/>
      <c r="T3" s="117"/>
      <c r="U3" s="117"/>
      <c r="V3" s="118"/>
      <c r="W3" s="132" t="s">
        <v>5</v>
      </c>
      <c r="X3" s="117"/>
      <c r="Y3" s="117"/>
      <c r="Z3" s="117"/>
      <c r="AA3" s="118"/>
      <c r="AB3" s="132" t="s">
        <v>6</v>
      </c>
      <c r="AC3" s="117"/>
      <c r="AD3" s="117"/>
      <c r="AE3" s="117"/>
      <c r="AF3" s="118"/>
    </row>
    <row r="4" spans="2:32" ht="15.75" customHeight="1">
      <c r="B4" s="128" t="s">
        <v>7</v>
      </c>
      <c r="C4" s="129" t="s">
        <v>8</v>
      </c>
      <c r="D4" s="129" t="s">
        <v>9</v>
      </c>
      <c r="E4" s="128" t="s">
        <v>10</v>
      </c>
      <c r="F4" s="127">
        <v>45139</v>
      </c>
      <c r="G4" s="127">
        <v>45140</v>
      </c>
      <c r="H4" s="127">
        <v>45141</v>
      </c>
      <c r="I4" s="133">
        <v>45142</v>
      </c>
      <c r="J4" s="2"/>
      <c r="K4" s="127">
        <v>45145</v>
      </c>
      <c r="L4" s="127">
        <v>45146</v>
      </c>
      <c r="M4" s="127">
        <v>45147</v>
      </c>
      <c r="N4" s="127">
        <v>45148</v>
      </c>
      <c r="O4" s="127">
        <v>45149</v>
      </c>
      <c r="P4" s="2"/>
      <c r="Q4" s="127">
        <v>45152</v>
      </c>
      <c r="R4" s="127">
        <v>45153</v>
      </c>
      <c r="S4" s="127">
        <v>45154</v>
      </c>
      <c r="T4" s="127">
        <v>45155</v>
      </c>
      <c r="U4" s="130">
        <v>45156</v>
      </c>
      <c r="V4" s="3"/>
      <c r="W4" s="127">
        <v>45159</v>
      </c>
      <c r="X4" s="127">
        <v>45160</v>
      </c>
      <c r="Y4" s="127">
        <v>45161</v>
      </c>
      <c r="Z4" s="127">
        <v>45162</v>
      </c>
      <c r="AA4" s="127">
        <v>45163</v>
      </c>
      <c r="AB4" s="127">
        <v>45166</v>
      </c>
      <c r="AC4" s="127">
        <v>45167</v>
      </c>
      <c r="AD4" s="127">
        <v>45168</v>
      </c>
      <c r="AE4" s="127">
        <v>45169</v>
      </c>
      <c r="AF4" s="127"/>
    </row>
    <row r="5" spans="2:32" ht="25.5" customHeight="1">
      <c r="B5" s="121"/>
      <c r="C5" s="121"/>
      <c r="D5" s="121"/>
      <c r="E5" s="121"/>
      <c r="F5" s="121"/>
      <c r="G5" s="121"/>
      <c r="H5" s="121"/>
      <c r="I5" s="134"/>
      <c r="J5" s="4"/>
      <c r="K5" s="121"/>
      <c r="L5" s="121"/>
      <c r="M5" s="121"/>
      <c r="N5" s="121"/>
      <c r="O5" s="121"/>
      <c r="P5" s="3"/>
      <c r="Q5" s="121"/>
      <c r="R5" s="121"/>
      <c r="S5" s="121"/>
      <c r="T5" s="121"/>
      <c r="U5" s="131"/>
      <c r="V5" s="3"/>
      <c r="W5" s="121"/>
      <c r="X5" s="121"/>
      <c r="Y5" s="121"/>
      <c r="Z5" s="121"/>
      <c r="AA5" s="121"/>
      <c r="AB5" s="121"/>
      <c r="AC5" s="121"/>
      <c r="AD5" s="121"/>
      <c r="AE5" s="121"/>
      <c r="AF5" s="121"/>
    </row>
    <row r="6" spans="2:32" ht="65.25" customHeight="1">
      <c r="B6" s="123" t="s">
        <v>11</v>
      </c>
      <c r="C6" s="124" t="s">
        <v>12</v>
      </c>
      <c r="D6" s="120" t="s">
        <v>13</v>
      </c>
      <c r="E6" s="122">
        <v>0.2</v>
      </c>
      <c r="F6" s="5">
        <v>0.2</v>
      </c>
      <c r="G6" s="5">
        <v>0.2</v>
      </c>
      <c r="H6" s="6"/>
      <c r="I6" s="6"/>
      <c r="J6" s="7"/>
      <c r="K6" s="8"/>
      <c r="L6" s="8"/>
      <c r="M6" s="8"/>
      <c r="N6" s="8"/>
      <c r="O6" s="5"/>
      <c r="P6" s="9"/>
      <c r="Q6" s="10"/>
      <c r="R6" s="8"/>
      <c r="S6" s="5"/>
      <c r="T6" s="8"/>
      <c r="U6" s="11">
        <v>0.2</v>
      </c>
      <c r="V6" s="9"/>
      <c r="W6" s="10"/>
      <c r="X6" s="11">
        <v>0.2</v>
      </c>
      <c r="Y6" s="8"/>
      <c r="Z6" s="8"/>
      <c r="AA6" s="8"/>
      <c r="AB6" s="10"/>
      <c r="AC6" s="8"/>
      <c r="AD6" s="5"/>
      <c r="AE6" s="8"/>
      <c r="AF6" s="8"/>
    </row>
    <row r="7" spans="2:32" ht="105.75" customHeight="1">
      <c r="B7" s="121"/>
      <c r="C7" s="121"/>
      <c r="D7" s="121"/>
      <c r="E7" s="121"/>
      <c r="F7" s="12" t="s">
        <v>14</v>
      </c>
      <c r="G7" s="13" t="s">
        <v>15</v>
      </c>
      <c r="H7" s="14"/>
      <c r="I7" s="14"/>
      <c r="J7" s="15"/>
      <c r="K7" s="16"/>
      <c r="L7" s="16"/>
      <c r="M7" s="16"/>
      <c r="N7" s="16"/>
      <c r="O7" s="17"/>
      <c r="P7" s="18"/>
      <c r="Q7" s="19"/>
      <c r="R7" s="16"/>
      <c r="S7" s="20"/>
      <c r="T7" s="16"/>
      <c r="U7" s="12" t="s">
        <v>16</v>
      </c>
      <c r="V7" s="18"/>
      <c r="W7" s="19"/>
      <c r="X7" s="12" t="s">
        <v>17</v>
      </c>
      <c r="Y7" s="16"/>
      <c r="Z7" s="16"/>
      <c r="AA7" s="16"/>
      <c r="AB7" s="19"/>
      <c r="AC7" s="16"/>
      <c r="AD7" s="12"/>
      <c r="AE7" s="16"/>
      <c r="AF7" s="16"/>
    </row>
    <row r="8" spans="2:32" ht="55.5" customHeight="1">
      <c r="B8" s="123" t="s">
        <v>18</v>
      </c>
      <c r="C8" s="124" t="s">
        <v>12</v>
      </c>
      <c r="D8" s="120" t="s">
        <v>13</v>
      </c>
      <c r="E8" s="122">
        <v>0.2</v>
      </c>
      <c r="F8" s="5">
        <v>0.2</v>
      </c>
      <c r="G8" s="5">
        <v>0.2</v>
      </c>
      <c r="H8" s="5">
        <v>0.2</v>
      </c>
      <c r="I8" s="5"/>
      <c r="J8" s="21"/>
      <c r="K8" s="22"/>
      <c r="L8" s="22"/>
      <c r="M8" s="22"/>
      <c r="N8" s="22"/>
      <c r="O8" s="23"/>
      <c r="P8" s="24"/>
      <c r="Q8" s="25"/>
      <c r="R8" s="22"/>
      <c r="S8" s="22"/>
      <c r="T8" s="22"/>
      <c r="U8" s="23"/>
      <c r="V8" s="24"/>
      <c r="W8" s="25"/>
      <c r="X8" s="22"/>
      <c r="Y8" s="22"/>
      <c r="Z8" s="5"/>
      <c r="AA8" s="22"/>
      <c r="AB8" s="25"/>
      <c r="AC8" s="22"/>
      <c r="AD8" s="22"/>
      <c r="AE8" s="22"/>
      <c r="AF8" s="22"/>
    </row>
    <row r="9" spans="2:32" ht="189.75" customHeight="1">
      <c r="B9" s="121"/>
      <c r="C9" s="121"/>
      <c r="D9" s="121"/>
      <c r="E9" s="121"/>
      <c r="F9" s="12" t="s">
        <v>19</v>
      </c>
      <c r="G9" s="12" t="s">
        <v>20</v>
      </c>
      <c r="H9" s="12" t="s">
        <v>21</v>
      </c>
      <c r="I9" s="14"/>
      <c r="J9" s="15"/>
      <c r="K9" s="12"/>
      <c r="L9" s="16"/>
      <c r="M9" s="16"/>
      <c r="N9" s="16"/>
      <c r="O9" s="26"/>
      <c r="P9" s="18"/>
      <c r="Q9" s="19"/>
      <c r="R9" s="16"/>
      <c r="S9" s="16"/>
      <c r="T9" s="27" t="s">
        <v>22</v>
      </c>
      <c r="U9" s="26"/>
      <c r="V9" s="18"/>
      <c r="W9" s="27" t="s">
        <v>23</v>
      </c>
      <c r="X9" s="16"/>
      <c r="Y9" s="16"/>
      <c r="Z9" s="27" t="s">
        <v>24</v>
      </c>
      <c r="AA9" s="27" t="s">
        <v>25</v>
      </c>
      <c r="AB9" s="27" t="s">
        <v>26</v>
      </c>
      <c r="AC9" s="27" t="s">
        <v>27</v>
      </c>
      <c r="AD9" s="27" t="s">
        <v>22</v>
      </c>
      <c r="AE9" s="16"/>
      <c r="AF9" s="16"/>
    </row>
    <row r="10" spans="2:32" ht="55.5" customHeight="1">
      <c r="B10" s="123" t="s">
        <v>28</v>
      </c>
      <c r="C10" s="124" t="s">
        <v>12</v>
      </c>
      <c r="D10" s="120" t="s">
        <v>13</v>
      </c>
      <c r="E10" s="126">
        <v>0.2</v>
      </c>
      <c r="F10" s="14"/>
      <c r="G10" s="14"/>
      <c r="H10" s="14"/>
      <c r="I10" s="14"/>
      <c r="J10" s="15"/>
      <c r="K10" s="16"/>
      <c r="L10" s="16"/>
      <c r="M10" s="16"/>
      <c r="N10" s="16"/>
      <c r="O10" s="26"/>
      <c r="P10" s="18"/>
      <c r="Q10" s="19"/>
      <c r="R10" s="16"/>
      <c r="S10" s="16"/>
      <c r="T10" s="16"/>
      <c r="U10" s="26"/>
      <c r="V10" s="18"/>
      <c r="W10" s="19"/>
      <c r="X10" s="16"/>
      <c r="Y10" s="16"/>
      <c r="Z10" s="16"/>
      <c r="AA10" s="16"/>
      <c r="AB10" s="19"/>
      <c r="AC10" s="16"/>
      <c r="AD10" s="16"/>
      <c r="AE10" s="16"/>
      <c r="AF10" s="16"/>
    </row>
    <row r="11" spans="2:32" ht="51.75" customHeight="1">
      <c r="B11" s="121"/>
      <c r="C11" s="121"/>
      <c r="D11" s="121"/>
      <c r="E11" s="121"/>
      <c r="F11" s="14"/>
      <c r="G11" s="14"/>
      <c r="H11" s="14"/>
      <c r="I11" s="14"/>
      <c r="J11" s="15"/>
      <c r="K11" s="16"/>
      <c r="L11" s="16"/>
      <c r="M11" s="16"/>
      <c r="N11" s="16"/>
      <c r="O11" s="26"/>
      <c r="P11" s="18"/>
      <c r="Q11" s="19"/>
      <c r="R11" s="16"/>
      <c r="S11" s="16"/>
      <c r="T11" s="16"/>
      <c r="U11" s="26"/>
      <c r="V11" s="18"/>
      <c r="W11" s="19"/>
      <c r="X11" s="16"/>
      <c r="Y11" s="16"/>
      <c r="Z11" s="16"/>
      <c r="AA11" s="16"/>
      <c r="AB11" s="19"/>
      <c r="AC11" s="16"/>
      <c r="AD11" s="16"/>
      <c r="AE11" s="16"/>
      <c r="AF11" s="16"/>
    </row>
    <row r="12" spans="2:32" ht="55.5" customHeight="1">
      <c r="B12" s="123" t="s">
        <v>29</v>
      </c>
      <c r="C12" s="124" t="s">
        <v>30</v>
      </c>
      <c r="D12" s="120" t="s">
        <v>13</v>
      </c>
      <c r="E12" s="122">
        <v>0.2</v>
      </c>
      <c r="F12" s="5">
        <v>0.2</v>
      </c>
      <c r="G12" s="5">
        <v>0.2</v>
      </c>
      <c r="H12" s="5">
        <v>0.2</v>
      </c>
      <c r="I12" s="5">
        <v>0.2</v>
      </c>
      <c r="J12" s="21"/>
      <c r="K12" s="5">
        <v>0.2</v>
      </c>
      <c r="L12" s="5">
        <v>0.2</v>
      </c>
      <c r="M12" s="5">
        <v>0.2</v>
      </c>
      <c r="N12" s="5">
        <v>0.2</v>
      </c>
      <c r="O12" s="5">
        <v>0.2</v>
      </c>
      <c r="P12" s="28"/>
      <c r="Q12" s="29"/>
      <c r="R12" s="22"/>
      <c r="S12" s="22"/>
      <c r="T12" s="30">
        <v>0.2</v>
      </c>
      <c r="U12" s="11"/>
      <c r="V12" s="28"/>
      <c r="W12" s="29"/>
      <c r="X12" s="22"/>
      <c r="Y12" s="22"/>
      <c r="Z12" s="22"/>
      <c r="AA12" s="22"/>
      <c r="AB12" s="29"/>
      <c r="AC12" s="22"/>
      <c r="AD12" s="5">
        <v>0.2</v>
      </c>
      <c r="AE12" s="22"/>
      <c r="AF12" s="22"/>
    </row>
    <row r="13" spans="2:32" ht="154.5" customHeight="1">
      <c r="B13" s="121"/>
      <c r="C13" s="121"/>
      <c r="D13" s="121"/>
      <c r="E13" s="121"/>
      <c r="F13" s="17" t="s">
        <v>31</v>
      </c>
      <c r="G13" s="17" t="s">
        <v>32</v>
      </c>
      <c r="H13" s="17" t="s">
        <v>33</v>
      </c>
      <c r="I13" s="17" t="s">
        <v>34</v>
      </c>
      <c r="J13" s="15"/>
      <c r="K13" s="17" t="s">
        <v>35</v>
      </c>
      <c r="L13" s="17" t="s">
        <v>34</v>
      </c>
      <c r="M13" s="17" t="s">
        <v>35</v>
      </c>
      <c r="N13" s="17" t="s">
        <v>35</v>
      </c>
      <c r="O13" s="17" t="s">
        <v>35</v>
      </c>
      <c r="P13" s="31"/>
      <c r="Q13" s="32"/>
      <c r="R13" s="16"/>
      <c r="S13" s="16"/>
      <c r="T13" s="12" t="s">
        <v>36</v>
      </c>
      <c r="U13" s="33"/>
      <c r="V13" s="31"/>
      <c r="W13" s="32"/>
      <c r="X13" s="16"/>
      <c r="Y13" s="16"/>
      <c r="Z13" s="16"/>
      <c r="AA13" s="16"/>
      <c r="AB13" s="32"/>
      <c r="AC13" s="16"/>
      <c r="AD13" s="12" t="s">
        <v>37</v>
      </c>
      <c r="AE13" s="16"/>
      <c r="AF13" s="16"/>
    </row>
    <row r="14" spans="2:32" ht="80.25" customHeight="1">
      <c r="B14" s="123" t="s">
        <v>38</v>
      </c>
      <c r="C14" s="124" t="s">
        <v>39</v>
      </c>
      <c r="D14" s="120" t="s">
        <v>40</v>
      </c>
      <c r="E14" s="122">
        <v>0.4</v>
      </c>
      <c r="F14" s="14"/>
      <c r="G14" s="14"/>
      <c r="H14" s="14"/>
      <c r="I14" s="14"/>
      <c r="J14" s="15"/>
      <c r="K14" s="16"/>
      <c r="L14" s="16"/>
      <c r="M14" s="16"/>
      <c r="N14" s="16"/>
      <c r="O14" s="26"/>
      <c r="P14" s="18"/>
      <c r="Q14" s="19"/>
      <c r="R14" s="16"/>
      <c r="S14" s="16"/>
      <c r="T14" s="16"/>
      <c r="U14" s="26"/>
      <c r="V14" s="18"/>
      <c r="W14" s="19"/>
      <c r="X14" s="16"/>
      <c r="Y14" s="16"/>
      <c r="Z14" s="16"/>
      <c r="AA14" s="16"/>
      <c r="AB14" s="19"/>
      <c r="AC14" s="16"/>
      <c r="AD14" s="16"/>
      <c r="AE14" s="16"/>
      <c r="AF14" s="16"/>
    </row>
    <row r="15" spans="2:32" ht="55.5" customHeight="1">
      <c r="B15" s="121"/>
      <c r="C15" s="121"/>
      <c r="D15" s="121"/>
      <c r="E15" s="121"/>
      <c r="F15" s="14"/>
      <c r="G15" s="14"/>
      <c r="H15" s="14"/>
      <c r="I15" s="14"/>
      <c r="J15" s="15"/>
      <c r="K15" s="16"/>
      <c r="L15" s="16"/>
      <c r="M15" s="16"/>
      <c r="N15" s="16"/>
      <c r="O15" s="26"/>
      <c r="P15" s="18"/>
      <c r="Q15" s="19"/>
      <c r="R15" s="16"/>
      <c r="S15" s="16"/>
      <c r="T15" s="16"/>
      <c r="U15" s="26"/>
      <c r="V15" s="18"/>
      <c r="W15" s="19"/>
      <c r="X15" s="16"/>
      <c r="Y15" s="16"/>
      <c r="Z15" s="16"/>
      <c r="AA15" s="16"/>
      <c r="AB15" s="19"/>
      <c r="AC15" s="16"/>
      <c r="AD15" s="16"/>
      <c r="AE15" s="16"/>
      <c r="AF15" s="16"/>
    </row>
    <row r="16" spans="2:32" ht="55.5" customHeight="1">
      <c r="B16" s="123" t="s">
        <v>41</v>
      </c>
      <c r="C16" s="124" t="s">
        <v>30</v>
      </c>
      <c r="D16" s="120" t="s">
        <v>40</v>
      </c>
      <c r="E16" s="122">
        <v>0.4</v>
      </c>
      <c r="F16" s="5">
        <v>0.4</v>
      </c>
      <c r="G16" s="6"/>
      <c r="H16" s="6"/>
      <c r="I16" s="5">
        <v>0.4</v>
      </c>
      <c r="J16" s="7"/>
      <c r="K16" s="5">
        <v>0.4</v>
      </c>
      <c r="L16" s="5">
        <v>0.4</v>
      </c>
      <c r="M16" s="8"/>
      <c r="N16" s="5">
        <v>0.4</v>
      </c>
      <c r="O16" s="34"/>
      <c r="P16" s="9"/>
      <c r="Q16" s="29"/>
      <c r="R16" s="5">
        <v>0.4</v>
      </c>
      <c r="S16" s="5">
        <v>0.4</v>
      </c>
      <c r="T16" s="5">
        <v>0.4</v>
      </c>
      <c r="U16" s="5"/>
      <c r="V16" s="9"/>
      <c r="W16" s="29">
        <v>0.4</v>
      </c>
      <c r="X16" s="5">
        <v>0.2</v>
      </c>
      <c r="Y16" s="5">
        <v>0.4</v>
      </c>
      <c r="Z16" s="5">
        <v>0.4</v>
      </c>
      <c r="AA16" s="5">
        <v>0.4</v>
      </c>
      <c r="AB16" s="29" t="s">
        <v>42</v>
      </c>
      <c r="AC16" s="5">
        <v>0.4</v>
      </c>
      <c r="AD16" s="8"/>
      <c r="AE16" s="5"/>
      <c r="AF16" s="5"/>
    </row>
    <row r="17" spans="2:32" ht="271.5" customHeight="1">
      <c r="B17" s="121"/>
      <c r="C17" s="121"/>
      <c r="D17" s="121"/>
      <c r="E17" s="121"/>
      <c r="F17" s="12" t="s">
        <v>43</v>
      </c>
      <c r="G17" s="14"/>
      <c r="H17" s="14"/>
      <c r="I17" s="12" t="s">
        <v>44</v>
      </c>
      <c r="J17" s="15"/>
      <c r="K17" s="12" t="s">
        <v>45</v>
      </c>
      <c r="L17" s="12" t="s">
        <v>46</v>
      </c>
      <c r="M17" s="35"/>
      <c r="N17" s="12" t="s">
        <v>47</v>
      </c>
      <c r="O17" s="26"/>
      <c r="P17" s="18"/>
      <c r="Q17" s="36"/>
      <c r="R17" s="12" t="s">
        <v>48</v>
      </c>
      <c r="S17" s="12" t="s">
        <v>49</v>
      </c>
      <c r="T17" s="12" t="s">
        <v>45</v>
      </c>
      <c r="U17" s="35"/>
      <c r="V17" s="18"/>
      <c r="W17" s="12" t="s">
        <v>50</v>
      </c>
      <c r="X17" s="12" t="s">
        <v>51</v>
      </c>
      <c r="Y17" s="12" t="s">
        <v>52</v>
      </c>
      <c r="Z17" s="12" t="s">
        <v>53</v>
      </c>
      <c r="AA17" s="12" t="s">
        <v>54</v>
      </c>
      <c r="AB17" s="36" t="s">
        <v>55</v>
      </c>
      <c r="AC17" s="36" t="s">
        <v>56</v>
      </c>
      <c r="AD17" s="16"/>
      <c r="AE17" s="16"/>
      <c r="AF17" s="37"/>
    </row>
    <row r="18" spans="2:32" ht="55.5" customHeight="1">
      <c r="B18" s="123" t="s">
        <v>57</v>
      </c>
      <c r="C18" s="124" t="s">
        <v>30</v>
      </c>
      <c r="D18" s="120" t="s">
        <v>58</v>
      </c>
      <c r="E18" s="122">
        <v>2</v>
      </c>
      <c r="F18" s="6"/>
      <c r="G18" s="5"/>
      <c r="H18" s="5"/>
      <c r="I18" s="6"/>
      <c r="J18" s="7"/>
      <c r="K18" s="8"/>
      <c r="L18" s="8"/>
      <c r="M18" s="8"/>
      <c r="N18" s="8"/>
      <c r="O18" s="34"/>
      <c r="P18" s="9"/>
      <c r="Q18" s="10"/>
      <c r="R18" s="8"/>
      <c r="S18" s="8"/>
      <c r="T18" s="8"/>
      <c r="U18" s="34"/>
      <c r="V18" s="9"/>
      <c r="W18" s="10"/>
      <c r="X18" s="5">
        <v>2</v>
      </c>
      <c r="Y18" s="8"/>
      <c r="Z18" s="8"/>
      <c r="AA18" s="8"/>
      <c r="AB18" s="10"/>
      <c r="AC18" s="8"/>
      <c r="AD18" s="8"/>
      <c r="AE18" s="38">
        <v>2</v>
      </c>
      <c r="AF18" s="8"/>
    </row>
    <row r="19" spans="2:32" ht="175.5" customHeight="1">
      <c r="B19" s="121"/>
      <c r="C19" s="121"/>
      <c r="D19" s="121"/>
      <c r="E19" s="121"/>
      <c r="F19" s="14"/>
      <c r="G19" s="17"/>
      <c r="H19" s="17"/>
      <c r="I19" s="14"/>
      <c r="J19" s="15"/>
      <c r="K19" s="16"/>
      <c r="L19" s="16"/>
      <c r="M19" s="16"/>
      <c r="N19" s="16"/>
      <c r="O19" s="26"/>
      <c r="P19" s="18"/>
      <c r="Q19" s="19"/>
      <c r="R19" s="16"/>
      <c r="S19" s="16"/>
      <c r="T19" s="16"/>
      <c r="U19" s="26"/>
      <c r="V19" s="18"/>
      <c r="W19" s="19"/>
      <c r="X19" s="12" t="s">
        <v>59</v>
      </c>
      <c r="Y19" s="16"/>
      <c r="Z19" s="16"/>
      <c r="AA19" s="16"/>
      <c r="AB19" s="19"/>
      <c r="AC19" s="16"/>
      <c r="AD19" s="16"/>
      <c r="AE19" s="39" t="s">
        <v>60</v>
      </c>
      <c r="AF19" s="16"/>
    </row>
    <row r="20" spans="2:32" ht="55.5" customHeight="1">
      <c r="B20" s="123" t="s">
        <v>61</v>
      </c>
      <c r="C20" s="124" t="s">
        <v>62</v>
      </c>
      <c r="D20" s="120" t="s">
        <v>40</v>
      </c>
      <c r="E20" s="122">
        <v>0.4</v>
      </c>
      <c r="F20" s="14"/>
      <c r="G20" s="14"/>
      <c r="H20" s="14"/>
      <c r="I20" s="14"/>
      <c r="J20" s="15"/>
      <c r="K20" s="16"/>
      <c r="L20" s="16"/>
      <c r="M20" s="16"/>
      <c r="N20" s="16"/>
      <c r="O20" s="26"/>
      <c r="P20" s="18"/>
      <c r="Q20" s="19"/>
      <c r="R20" s="16"/>
      <c r="S20" s="16"/>
      <c r="T20" s="16"/>
      <c r="U20" s="26"/>
      <c r="V20" s="18"/>
      <c r="W20" s="19"/>
      <c r="X20" s="16"/>
      <c r="Y20" s="16"/>
      <c r="Z20" s="16"/>
      <c r="AA20" s="16"/>
      <c r="AB20" s="19"/>
      <c r="AC20" s="16"/>
      <c r="AD20" s="16"/>
      <c r="AE20" s="38">
        <v>0.4</v>
      </c>
      <c r="AF20" s="16"/>
    </row>
    <row r="21" spans="2:32" ht="82.5" customHeight="1">
      <c r="B21" s="121"/>
      <c r="C21" s="121"/>
      <c r="D21" s="121"/>
      <c r="E21" s="121"/>
      <c r="F21" s="14"/>
      <c r="G21" s="14"/>
      <c r="H21" s="14"/>
      <c r="I21" s="14"/>
      <c r="J21" s="15"/>
      <c r="K21" s="16"/>
      <c r="L21" s="16"/>
      <c r="M21" s="16"/>
      <c r="N21" s="16"/>
      <c r="O21" s="26"/>
      <c r="P21" s="18"/>
      <c r="Q21" s="19"/>
      <c r="R21" s="16"/>
      <c r="S21" s="16"/>
      <c r="T21" s="16"/>
      <c r="U21" s="26"/>
      <c r="V21" s="18"/>
      <c r="W21" s="19"/>
      <c r="X21" s="16"/>
      <c r="Y21" s="16"/>
      <c r="Z21" s="16"/>
      <c r="AA21" s="16"/>
      <c r="AB21" s="19"/>
      <c r="AC21" s="16"/>
      <c r="AD21" s="16"/>
      <c r="AE21" s="39" t="s">
        <v>63</v>
      </c>
      <c r="AF21" s="16"/>
    </row>
    <row r="22" spans="2:32" ht="55.5" customHeight="1">
      <c r="B22" s="123" t="s">
        <v>64</v>
      </c>
      <c r="C22" s="124" t="s">
        <v>62</v>
      </c>
      <c r="D22" s="120" t="s">
        <v>40</v>
      </c>
      <c r="E22" s="122">
        <v>0.4</v>
      </c>
      <c r="F22" s="14"/>
      <c r="G22" s="14"/>
      <c r="H22" s="14"/>
      <c r="I22" s="14"/>
      <c r="J22" s="15"/>
      <c r="K22" s="16"/>
      <c r="L22" s="16"/>
      <c r="M22" s="16"/>
      <c r="N22" s="16"/>
      <c r="O22" s="26"/>
      <c r="P22" s="18"/>
      <c r="Q22" s="19"/>
      <c r="R22" s="16"/>
      <c r="S22" s="16"/>
      <c r="T22" s="16"/>
      <c r="U22" s="26"/>
      <c r="V22" s="18"/>
      <c r="W22" s="19"/>
      <c r="X22" s="16"/>
      <c r="Y22" s="16"/>
      <c r="Z22" s="16"/>
      <c r="AA22" s="40">
        <v>0.4</v>
      </c>
      <c r="AB22" s="19"/>
      <c r="AC22" s="16"/>
      <c r="AD22" s="16"/>
      <c r="AE22" s="40">
        <v>0.4</v>
      </c>
      <c r="AF22" s="41"/>
    </row>
    <row r="23" spans="2:32" ht="42.75" customHeight="1">
      <c r="B23" s="121"/>
      <c r="C23" s="121"/>
      <c r="D23" s="121"/>
      <c r="E23" s="121"/>
      <c r="F23" s="14"/>
      <c r="G23" s="14"/>
      <c r="H23" s="14"/>
      <c r="I23" s="14"/>
      <c r="J23" s="15"/>
      <c r="K23" s="16"/>
      <c r="L23" s="16"/>
      <c r="M23" s="16"/>
      <c r="N23" s="16"/>
      <c r="O23" s="26"/>
      <c r="P23" s="18"/>
      <c r="Q23" s="19"/>
      <c r="R23" s="16"/>
      <c r="S23" s="16"/>
      <c r="T23" s="16"/>
      <c r="U23" s="26"/>
      <c r="V23" s="18"/>
      <c r="W23" s="19"/>
      <c r="X23" s="16"/>
      <c r="Y23" s="16"/>
      <c r="Z23" s="16"/>
      <c r="AA23" s="42"/>
      <c r="AB23" s="42"/>
      <c r="AC23" s="42"/>
      <c r="AD23" s="42"/>
      <c r="AE23" s="43" t="s">
        <v>65</v>
      </c>
      <c r="AF23" s="42"/>
    </row>
    <row r="24" spans="2:32" ht="55.5" customHeight="1">
      <c r="B24" s="123" t="s">
        <v>66</v>
      </c>
      <c r="C24" s="124" t="s">
        <v>62</v>
      </c>
      <c r="D24" s="120" t="s">
        <v>40</v>
      </c>
      <c r="E24" s="122">
        <v>0.4</v>
      </c>
      <c r="F24" s="14"/>
      <c r="G24" s="14"/>
      <c r="H24" s="14"/>
      <c r="I24" s="14"/>
      <c r="J24" s="15"/>
      <c r="K24" s="16"/>
      <c r="L24" s="16"/>
      <c r="M24" s="16"/>
      <c r="N24" s="16"/>
      <c r="O24" s="26"/>
      <c r="P24" s="18"/>
      <c r="Q24" s="19"/>
      <c r="R24" s="16"/>
      <c r="S24" s="16"/>
      <c r="T24" s="44"/>
      <c r="U24" s="44"/>
      <c r="V24" s="18"/>
      <c r="W24" s="19"/>
      <c r="X24" s="16"/>
      <c r="Y24" s="16"/>
      <c r="Z24" s="16"/>
      <c r="AA24" s="16"/>
      <c r="AB24" s="19"/>
      <c r="AC24" s="16"/>
      <c r="AD24" s="16"/>
      <c r="AE24" s="45">
        <v>0.4</v>
      </c>
      <c r="AF24" s="16"/>
    </row>
    <row r="25" spans="2:32" ht="142.5" customHeight="1">
      <c r="B25" s="121"/>
      <c r="C25" s="121"/>
      <c r="D25" s="121"/>
      <c r="E25" s="121"/>
      <c r="F25" s="14"/>
      <c r="G25" s="14"/>
      <c r="H25" s="14"/>
      <c r="I25" s="14"/>
      <c r="J25" s="15"/>
      <c r="K25" s="16"/>
      <c r="L25" s="16"/>
      <c r="M25" s="16"/>
      <c r="N25" s="16"/>
      <c r="O25" s="26"/>
      <c r="P25" s="18"/>
      <c r="Q25" s="19"/>
      <c r="R25" s="16"/>
      <c r="S25" s="16"/>
      <c r="T25" s="44"/>
      <c r="U25" s="44"/>
      <c r="V25" s="18"/>
      <c r="W25" s="19"/>
      <c r="X25" s="16"/>
      <c r="Y25" s="16"/>
      <c r="Z25" s="16"/>
      <c r="AA25" s="16"/>
      <c r="AB25" s="19"/>
      <c r="AC25" s="16"/>
      <c r="AD25" s="16"/>
      <c r="AE25" s="46" t="s">
        <v>65</v>
      </c>
      <c r="AF25" s="16"/>
    </row>
    <row r="26" spans="2:32" ht="55.5" customHeight="1">
      <c r="B26" s="123" t="s">
        <v>67</v>
      </c>
      <c r="C26" s="124" t="s">
        <v>62</v>
      </c>
      <c r="D26" s="120" t="s">
        <v>40</v>
      </c>
      <c r="E26" s="122">
        <v>0.4</v>
      </c>
      <c r="F26" s="14"/>
      <c r="G26" s="14"/>
      <c r="H26" s="14"/>
      <c r="I26" s="14"/>
      <c r="J26" s="15"/>
      <c r="K26" s="16"/>
      <c r="L26" s="16"/>
      <c r="M26" s="16"/>
      <c r="N26" s="16"/>
      <c r="O26" s="26"/>
      <c r="P26" s="18"/>
      <c r="Q26" s="19"/>
      <c r="R26" s="16"/>
      <c r="S26" s="16"/>
      <c r="T26" s="16"/>
      <c r="U26" s="26"/>
      <c r="V26" s="18"/>
      <c r="W26" s="19"/>
      <c r="X26" s="16"/>
      <c r="Y26" s="16"/>
      <c r="Z26" s="16"/>
      <c r="AA26" s="16"/>
      <c r="AB26" s="19"/>
      <c r="AC26" s="16"/>
      <c r="AD26" s="16"/>
      <c r="AE26" s="45">
        <v>0.4</v>
      </c>
      <c r="AF26" s="16"/>
    </row>
    <row r="27" spans="2:32" ht="55.5" customHeight="1">
      <c r="B27" s="121"/>
      <c r="C27" s="121"/>
      <c r="D27" s="121"/>
      <c r="E27" s="121"/>
      <c r="F27" s="14"/>
      <c r="G27" s="14"/>
      <c r="H27" s="14"/>
      <c r="I27" s="14"/>
      <c r="J27" s="15"/>
      <c r="K27" s="16"/>
      <c r="L27" s="16"/>
      <c r="M27" s="16"/>
      <c r="N27" s="16"/>
      <c r="O27" s="26"/>
      <c r="P27" s="18"/>
      <c r="Q27" s="19"/>
      <c r="R27" s="16"/>
      <c r="S27" s="16"/>
      <c r="T27" s="16"/>
      <c r="U27" s="26"/>
      <c r="V27" s="18"/>
      <c r="W27" s="19"/>
      <c r="X27" s="16"/>
      <c r="Y27" s="16"/>
      <c r="Z27" s="16"/>
      <c r="AA27" s="16"/>
      <c r="AB27" s="19"/>
      <c r="AC27" s="16"/>
      <c r="AD27" s="16"/>
      <c r="AE27" s="46" t="s">
        <v>65</v>
      </c>
      <c r="AF27" s="16"/>
    </row>
    <row r="28" spans="2:32" ht="76.5" customHeight="1">
      <c r="B28" s="123" t="s">
        <v>68</v>
      </c>
      <c r="C28" s="124" t="s">
        <v>62</v>
      </c>
      <c r="D28" s="120" t="s">
        <v>40</v>
      </c>
      <c r="E28" s="122">
        <v>0.4</v>
      </c>
      <c r="F28" s="5"/>
      <c r="G28" s="5">
        <v>0.4</v>
      </c>
      <c r="H28" s="5"/>
      <c r="I28" s="5"/>
      <c r="J28" s="47"/>
      <c r="K28" s="5"/>
      <c r="L28" s="5"/>
      <c r="M28" s="5"/>
      <c r="N28" s="5">
        <v>0.4</v>
      </c>
      <c r="O28" s="5"/>
      <c r="P28" s="48"/>
      <c r="Q28" s="29"/>
      <c r="R28" s="29"/>
      <c r="S28" s="29"/>
      <c r="T28" s="29"/>
      <c r="U28" s="29"/>
      <c r="V28" s="48"/>
      <c r="W28" s="5"/>
      <c r="X28" s="5"/>
      <c r="Y28" s="5"/>
      <c r="Z28" s="5"/>
      <c r="AA28" s="5"/>
      <c r="AB28" s="5"/>
      <c r="AC28" s="5"/>
      <c r="AD28" s="5"/>
      <c r="AE28" s="5"/>
      <c r="AF28" s="49"/>
    </row>
    <row r="29" spans="2:32" ht="297.75" customHeight="1">
      <c r="B29" s="121"/>
      <c r="C29" s="121"/>
      <c r="D29" s="121"/>
      <c r="E29" s="121"/>
      <c r="F29" s="13"/>
      <c r="G29" s="13" t="s">
        <v>69</v>
      </c>
      <c r="H29" s="13"/>
      <c r="I29" s="13"/>
      <c r="J29" s="15"/>
      <c r="K29" s="13"/>
      <c r="L29" s="13"/>
      <c r="M29" s="13"/>
      <c r="N29" s="13" t="s">
        <v>70</v>
      </c>
      <c r="O29" s="13"/>
      <c r="P29" s="18"/>
      <c r="Q29" s="50"/>
      <c r="R29" s="13"/>
      <c r="S29" s="13"/>
      <c r="T29" s="13"/>
      <c r="U29" s="13"/>
      <c r="V29" s="18"/>
      <c r="W29" s="13"/>
      <c r="X29" s="13"/>
      <c r="Y29" s="13"/>
      <c r="Z29" s="13"/>
      <c r="AA29" s="13"/>
      <c r="AB29" s="13"/>
      <c r="AC29" s="13"/>
      <c r="AD29" s="13"/>
      <c r="AE29" s="13"/>
      <c r="AF29" s="16"/>
    </row>
    <row r="30" spans="2:32" ht="85.5" customHeight="1">
      <c r="B30" s="123" t="s">
        <v>71</v>
      </c>
      <c r="C30" s="124" t="s">
        <v>30</v>
      </c>
      <c r="D30" s="120" t="s">
        <v>58</v>
      </c>
      <c r="E30" s="122">
        <v>2</v>
      </c>
      <c r="F30" s="14"/>
      <c r="G30" s="14"/>
      <c r="H30" s="14"/>
      <c r="I30" s="14"/>
      <c r="J30" s="15"/>
      <c r="K30" s="16"/>
      <c r="L30" s="16"/>
      <c r="M30" s="16"/>
      <c r="N30" s="16"/>
      <c r="O30" s="26"/>
      <c r="P30" s="18"/>
      <c r="Q30" s="19"/>
      <c r="R30" s="16"/>
      <c r="S30" s="16"/>
      <c r="T30" s="16"/>
      <c r="U30" s="26"/>
      <c r="V30" s="18"/>
      <c r="W30" s="19"/>
      <c r="X30" s="16"/>
      <c r="Y30" s="16"/>
      <c r="Z30" s="16"/>
      <c r="AA30" s="16"/>
      <c r="AB30" s="19"/>
      <c r="AC30" s="16"/>
      <c r="AD30" s="16"/>
      <c r="AE30" s="16"/>
      <c r="AF30" s="16"/>
    </row>
    <row r="31" spans="2:32" ht="69.75" customHeight="1">
      <c r="B31" s="121"/>
      <c r="C31" s="121"/>
      <c r="D31" s="121"/>
      <c r="E31" s="121"/>
      <c r="F31" s="14"/>
      <c r="G31" s="14"/>
      <c r="H31" s="14"/>
      <c r="I31" s="14"/>
      <c r="J31" s="15"/>
      <c r="K31" s="16"/>
      <c r="L31" s="16"/>
      <c r="M31" s="16"/>
      <c r="N31" s="16"/>
      <c r="O31" s="26"/>
      <c r="P31" s="18"/>
      <c r="Q31" s="19"/>
      <c r="R31" s="16"/>
      <c r="S31" s="16"/>
      <c r="T31" s="16"/>
      <c r="U31" s="26"/>
      <c r="V31" s="18"/>
      <c r="W31" s="19"/>
      <c r="X31" s="16"/>
      <c r="Y31" s="16"/>
      <c r="Z31" s="16"/>
      <c r="AA31" s="16"/>
      <c r="AB31" s="19"/>
      <c r="AC31" s="16"/>
      <c r="AD31" s="16"/>
      <c r="AE31" s="16"/>
      <c r="AF31" s="16"/>
    </row>
    <row r="32" spans="2:32" ht="43.5" customHeight="1">
      <c r="B32" s="51"/>
      <c r="C32" s="52"/>
      <c r="D32" s="53"/>
      <c r="E32" s="39" t="s">
        <v>72</v>
      </c>
      <c r="F32" s="54">
        <f t="shared" ref="F32:I32" si="0">SUM(F6:F31)</f>
        <v>1</v>
      </c>
      <c r="G32" s="54">
        <f t="shared" si="0"/>
        <v>1</v>
      </c>
      <c r="H32" s="54">
        <f t="shared" si="0"/>
        <v>0.4</v>
      </c>
      <c r="I32" s="54">
        <f t="shared" si="0"/>
        <v>0.60000000000000009</v>
      </c>
      <c r="J32" s="55"/>
      <c r="K32" s="54">
        <f t="shared" ref="K32:O32" si="1">SUM(K6:K31)</f>
        <v>0.60000000000000009</v>
      </c>
      <c r="L32" s="54">
        <f t="shared" si="1"/>
        <v>0.60000000000000009</v>
      </c>
      <c r="M32" s="54">
        <f t="shared" si="1"/>
        <v>0.2</v>
      </c>
      <c r="N32" s="54">
        <f t="shared" si="1"/>
        <v>1</v>
      </c>
      <c r="O32" s="56">
        <f t="shared" si="1"/>
        <v>0.2</v>
      </c>
      <c r="P32" s="18"/>
      <c r="Q32" s="57">
        <f t="shared" ref="Q32:U32" si="2">SUM(Q6:Q31)</f>
        <v>0</v>
      </c>
      <c r="R32" s="54">
        <f t="shared" si="2"/>
        <v>0.4</v>
      </c>
      <c r="S32" s="54">
        <f t="shared" si="2"/>
        <v>0.4</v>
      </c>
      <c r="T32" s="54">
        <f t="shared" si="2"/>
        <v>0.60000000000000009</v>
      </c>
      <c r="U32" s="56">
        <f t="shared" si="2"/>
        <v>0.2</v>
      </c>
      <c r="V32" s="18"/>
      <c r="W32" s="57">
        <f t="shared" ref="W32:AF32" si="3">SUM(W6:W31)</f>
        <v>0.4</v>
      </c>
      <c r="X32" s="54">
        <f t="shared" si="3"/>
        <v>2.4</v>
      </c>
      <c r="Y32" s="54">
        <f t="shared" si="3"/>
        <v>0.4</v>
      </c>
      <c r="Z32" s="54">
        <f t="shared" si="3"/>
        <v>0.4</v>
      </c>
      <c r="AA32" s="54">
        <f t="shared" si="3"/>
        <v>0.8</v>
      </c>
      <c r="AB32" s="57">
        <f t="shared" si="3"/>
        <v>0</v>
      </c>
      <c r="AC32" s="54">
        <f t="shared" si="3"/>
        <v>0.4</v>
      </c>
      <c r="AD32" s="54">
        <f t="shared" si="3"/>
        <v>0.2</v>
      </c>
      <c r="AE32" s="54">
        <f t="shared" si="3"/>
        <v>3.5999999999999996</v>
      </c>
      <c r="AF32" s="54">
        <f t="shared" si="3"/>
        <v>0</v>
      </c>
    </row>
    <row r="33" spans="2:8" ht="55.5" customHeight="1">
      <c r="B33" s="114"/>
      <c r="C33" s="115"/>
      <c r="D33" s="115"/>
      <c r="E33" s="115"/>
    </row>
    <row r="34" spans="2:8" ht="15.75" customHeight="1">
      <c r="B34" s="116" t="s">
        <v>73</v>
      </c>
      <c r="C34" s="117"/>
      <c r="D34" s="118"/>
      <c r="E34" s="58"/>
      <c r="F34" s="58"/>
    </row>
    <row r="35" spans="2:8" ht="48" customHeight="1">
      <c r="B35" s="116" t="s">
        <v>74</v>
      </c>
      <c r="C35" s="117"/>
      <c r="D35" s="118"/>
      <c r="E35" s="58"/>
      <c r="F35" s="59">
        <f>SUM(F32:AF32)</f>
        <v>15.800000000000002</v>
      </c>
      <c r="G35" s="125" t="s">
        <v>107</v>
      </c>
      <c r="H35" s="118"/>
    </row>
    <row r="36" spans="2:8" ht="15.75" customHeight="1">
      <c r="B36" s="119" t="s">
        <v>75</v>
      </c>
      <c r="C36" s="117"/>
      <c r="D36" s="118"/>
      <c r="E36" s="58"/>
      <c r="F36" s="58"/>
    </row>
    <row r="37" spans="2:8" ht="15.75" customHeight="1">
      <c r="E37" s="1"/>
    </row>
    <row r="38" spans="2:8" ht="15.75" customHeight="1">
      <c r="E38" s="1"/>
    </row>
    <row r="39" spans="2:8" ht="15.75" customHeight="1">
      <c r="C39" s="58"/>
      <c r="E39" s="1"/>
    </row>
    <row r="40" spans="2:8" ht="15.75" customHeight="1">
      <c r="E40" s="1"/>
    </row>
    <row r="41" spans="2:8" ht="15.75" customHeight="1">
      <c r="E41" s="1"/>
    </row>
    <row r="42" spans="2:8" ht="15.75" customHeight="1">
      <c r="E42" s="1"/>
    </row>
    <row r="43" spans="2:8" ht="15.75" customHeight="1">
      <c r="E43" s="1"/>
    </row>
    <row r="44" spans="2:8" ht="15.75" customHeight="1">
      <c r="E44" s="1"/>
    </row>
    <row r="45" spans="2:8" ht="15.75" customHeight="1">
      <c r="E45" s="1"/>
    </row>
    <row r="46" spans="2:8" ht="15.75" customHeight="1">
      <c r="E46" s="1"/>
    </row>
    <row r="47" spans="2:8" ht="15.75" customHeight="1">
      <c r="E47" s="1"/>
    </row>
    <row r="48" spans="2:8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>
      <c r="E202" s="1"/>
    </row>
    <row r="203" spans="5:5" ht="15.75" customHeight="1">
      <c r="E203" s="1"/>
    </row>
    <row r="204" spans="5:5" ht="15.75" customHeight="1">
      <c r="E204" s="1"/>
    </row>
    <row r="205" spans="5:5" ht="15.75" customHeight="1">
      <c r="E205" s="1"/>
    </row>
    <row r="206" spans="5:5" ht="15.75" customHeight="1">
      <c r="E206" s="1"/>
    </row>
    <row r="207" spans="5:5" ht="15.75" customHeight="1">
      <c r="E207" s="1"/>
    </row>
    <row r="208" spans="5:5" ht="15.75" customHeight="1">
      <c r="E208" s="1"/>
    </row>
    <row r="209" spans="5:5" ht="15.75" customHeight="1">
      <c r="E209" s="1"/>
    </row>
    <row r="210" spans="5:5" ht="15.75" customHeight="1">
      <c r="E210" s="1"/>
    </row>
    <row r="211" spans="5:5" ht="15.75" customHeight="1">
      <c r="E211" s="1"/>
    </row>
    <row r="212" spans="5:5" ht="15.75" customHeight="1">
      <c r="E212" s="1"/>
    </row>
    <row r="213" spans="5:5" ht="15.75" customHeight="1">
      <c r="E213" s="1"/>
    </row>
    <row r="214" spans="5:5" ht="15.75" customHeight="1">
      <c r="E214" s="1"/>
    </row>
    <row r="215" spans="5:5" ht="15.75" customHeight="1">
      <c r="E215" s="1"/>
    </row>
    <row r="216" spans="5:5" ht="15.75" customHeight="1">
      <c r="E216" s="1"/>
    </row>
    <row r="217" spans="5:5" ht="15.75" customHeight="1">
      <c r="E217" s="1"/>
    </row>
    <row r="218" spans="5:5" ht="15.75" customHeight="1">
      <c r="E218" s="1"/>
    </row>
    <row r="219" spans="5:5" ht="15.75" customHeight="1">
      <c r="E219" s="1"/>
    </row>
    <row r="220" spans="5:5" ht="15.75" customHeight="1">
      <c r="E220" s="1"/>
    </row>
    <row r="221" spans="5:5" ht="15.75" customHeight="1">
      <c r="E221" s="1"/>
    </row>
    <row r="222" spans="5:5" ht="15.75" customHeight="1">
      <c r="E222" s="1"/>
    </row>
    <row r="223" spans="5:5" ht="15.75" customHeight="1">
      <c r="E223" s="1"/>
    </row>
    <row r="224" spans="5:5" ht="15.75" customHeight="1">
      <c r="E224" s="1"/>
    </row>
    <row r="225" spans="5:5" ht="15.75" customHeight="1">
      <c r="E225" s="1"/>
    </row>
    <row r="226" spans="5:5" ht="15.75" customHeight="1">
      <c r="E226" s="1"/>
    </row>
    <row r="227" spans="5:5" ht="15.75" customHeight="1">
      <c r="E227" s="1"/>
    </row>
    <row r="228" spans="5:5" ht="15.75" customHeight="1">
      <c r="E228" s="1"/>
    </row>
    <row r="229" spans="5:5" ht="15.75" customHeight="1">
      <c r="E229" s="1"/>
    </row>
    <row r="230" spans="5:5" ht="15.75" customHeight="1">
      <c r="E230" s="1"/>
    </row>
    <row r="231" spans="5:5" ht="15.75" customHeight="1">
      <c r="E231" s="1"/>
    </row>
    <row r="232" spans="5:5" ht="15.75" customHeight="1">
      <c r="E232" s="1"/>
    </row>
    <row r="233" spans="5:5" ht="15.75" customHeight="1">
      <c r="E233" s="1"/>
    </row>
    <row r="234" spans="5:5" ht="15.75" customHeight="1">
      <c r="E234" s="1"/>
    </row>
    <row r="235" spans="5:5" ht="15.75" customHeight="1">
      <c r="E235" s="1"/>
    </row>
    <row r="236" spans="5:5" ht="15.75" customHeight="1">
      <c r="E236" s="1"/>
    </row>
    <row r="237" spans="5:5" ht="15.75" customHeight="1">
      <c r="E237" s="1"/>
    </row>
    <row r="238" spans="5:5" ht="15.75" customHeight="1">
      <c r="E238" s="1"/>
    </row>
    <row r="239" spans="5:5" ht="15.75" customHeight="1">
      <c r="E239" s="1"/>
    </row>
    <row r="240" spans="5:5" ht="15.75" customHeight="1">
      <c r="E240" s="1"/>
    </row>
    <row r="241" spans="5:5" ht="15.75" customHeight="1">
      <c r="E241" s="1"/>
    </row>
    <row r="242" spans="5:5" ht="15.75" customHeight="1">
      <c r="E242" s="1"/>
    </row>
    <row r="243" spans="5:5" ht="15.75" customHeight="1">
      <c r="E243" s="1"/>
    </row>
    <row r="244" spans="5:5" ht="15.75" customHeight="1">
      <c r="E244" s="1"/>
    </row>
    <row r="245" spans="5:5" ht="15.75" customHeight="1">
      <c r="E245" s="1"/>
    </row>
    <row r="246" spans="5:5" ht="15.75" customHeight="1">
      <c r="E246" s="1"/>
    </row>
    <row r="247" spans="5:5" ht="15.75" customHeight="1">
      <c r="E247" s="1"/>
    </row>
    <row r="248" spans="5:5" ht="15.75" customHeight="1">
      <c r="E248" s="1"/>
    </row>
    <row r="249" spans="5:5" ht="15.75" customHeight="1">
      <c r="E249" s="1"/>
    </row>
    <row r="250" spans="5:5" ht="15.75" customHeight="1">
      <c r="E250" s="1"/>
    </row>
    <row r="251" spans="5:5" ht="15.75" customHeight="1">
      <c r="E251" s="1"/>
    </row>
    <row r="252" spans="5:5" ht="15.75" customHeight="1">
      <c r="E252" s="1"/>
    </row>
    <row r="253" spans="5:5" ht="15.75" customHeight="1">
      <c r="E253" s="1"/>
    </row>
    <row r="254" spans="5:5" ht="15.75" customHeight="1">
      <c r="E254" s="1"/>
    </row>
    <row r="255" spans="5:5" ht="15.75" customHeight="1">
      <c r="E255" s="1"/>
    </row>
    <row r="256" spans="5:5" ht="15.75" customHeight="1">
      <c r="E256" s="1"/>
    </row>
    <row r="257" spans="5:5" ht="15.75" customHeight="1">
      <c r="E257" s="1"/>
    </row>
    <row r="258" spans="5:5" ht="15.75" customHeight="1">
      <c r="E258" s="1"/>
    </row>
    <row r="259" spans="5:5" ht="15.75" customHeight="1">
      <c r="E259" s="1"/>
    </row>
    <row r="260" spans="5:5" ht="15.75" customHeight="1">
      <c r="E260" s="1"/>
    </row>
    <row r="261" spans="5:5" ht="15.75" customHeight="1">
      <c r="E261" s="1"/>
    </row>
    <row r="262" spans="5:5" ht="15.75" customHeight="1">
      <c r="E262" s="1"/>
    </row>
    <row r="263" spans="5:5" ht="15.75" customHeight="1">
      <c r="E263" s="1"/>
    </row>
    <row r="264" spans="5:5" ht="15.75" customHeight="1">
      <c r="E264" s="1"/>
    </row>
    <row r="265" spans="5:5" ht="15.75" customHeight="1">
      <c r="E265" s="1"/>
    </row>
    <row r="266" spans="5:5" ht="15.75" customHeight="1">
      <c r="E266" s="1"/>
    </row>
    <row r="267" spans="5:5" ht="15.75" customHeight="1">
      <c r="E267" s="1"/>
    </row>
    <row r="268" spans="5:5" ht="15.75" customHeight="1">
      <c r="E268" s="1"/>
    </row>
    <row r="269" spans="5:5" ht="15.75" customHeight="1">
      <c r="E269" s="1"/>
    </row>
    <row r="270" spans="5:5" ht="15.75" customHeight="1">
      <c r="E270" s="1"/>
    </row>
    <row r="271" spans="5:5" ht="15.75" customHeight="1">
      <c r="E271" s="1"/>
    </row>
    <row r="272" spans="5:5" ht="15.75" customHeight="1">
      <c r="E272" s="1"/>
    </row>
    <row r="273" spans="5:5" ht="15.75" customHeight="1">
      <c r="E273" s="1"/>
    </row>
    <row r="274" spans="5:5" ht="15.75" customHeight="1">
      <c r="E274" s="1"/>
    </row>
    <row r="275" spans="5:5" ht="15.75" customHeight="1">
      <c r="E275" s="1"/>
    </row>
    <row r="276" spans="5:5" ht="15.75" customHeight="1">
      <c r="E276" s="1"/>
    </row>
    <row r="277" spans="5:5" ht="15.75" customHeight="1">
      <c r="E277" s="1"/>
    </row>
    <row r="278" spans="5:5" ht="15.75" customHeight="1">
      <c r="E278" s="1"/>
    </row>
    <row r="279" spans="5:5" ht="15.75" customHeight="1">
      <c r="E279" s="1"/>
    </row>
    <row r="280" spans="5:5" ht="15.75" customHeight="1">
      <c r="E280" s="1"/>
    </row>
    <row r="281" spans="5:5" ht="15.75" customHeight="1">
      <c r="E281" s="1"/>
    </row>
    <row r="282" spans="5:5" ht="15.75" customHeight="1">
      <c r="E282" s="1"/>
    </row>
    <row r="283" spans="5:5" ht="15.75" customHeight="1">
      <c r="E283" s="1"/>
    </row>
    <row r="284" spans="5:5" ht="15.75" customHeight="1">
      <c r="E284" s="1"/>
    </row>
    <row r="285" spans="5:5" ht="15.75" customHeight="1">
      <c r="E285" s="1"/>
    </row>
    <row r="286" spans="5:5" ht="15.75" customHeight="1">
      <c r="E286" s="1"/>
    </row>
    <row r="287" spans="5:5" ht="15.75" customHeight="1">
      <c r="E287" s="1"/>
    </row>
    <row r="288" spans="5:5" ht="15.75" customHeight="1">
      <c r="E288" s="1"/>
    </row>
    <row r="289" spans="5:5" ht="15.75" customHeight="1">
      <c r="E289" s="1"/>
    </row>
    <row r="290" spans="5:5" ht="15.75" customHeight="1">
      <c r="E290" s="1"/>
    </row>
    <row r="291" spans="5:5" ht="15.75" customHeight="1">
      <c r="E291" s="1"/>
    </row>
    <row r="292" spans="5:5" ht="15.75" customHeight="1">
      <c r="E292" s="1"/>
    </row>
    <row r="293" spans="5:5" ht="15.75" customHeight="1">
      <c r="E293" s="1"/>
    </row>
    <row r="294" spans="5:5" ht="15.75" customHeight="1">
      <c r="E294" s="1"/>
    </row>
    <row r="295" spans="5:5" ht="15.75" customHeight="1">
      <c r="E295" s="1"/>
    </row>
    <row r="296" spans="5:5" ht="15.75" customHeight="1">
      <c r="E296" s="1"/>
    </row>
    <row r="297" spans="5:5" ht="15.75" customHeight="1">
      <c r="E297" s="1"/>
    </row>
    <row r="298" spans="5:5" ht="15.75" customHeight="1">
      <c r="E298" s="1"/>
    </row>
    <row r="299" spans="5:5" ht="15.75" customHeight="1">
      <c r="E299" s="1"/>
    </row>
    <row r="300" spans="5:5" ht="15.75" customHeight="1">
      <c r="E300" s="1"/>
    </row>
    <row r="301" spans="5:5" ht="15.75" customHeight="1">
      <c r="E301" s="1"/>
    </row>
    <row r="302" spans="5:5" ht="15.75" customHeight="1">
      <c r="E302" s="1"/>
    </row>
    <row r="303" spans="5:5" ht="15.75" customHeight="1">
      <c r="E303" s="1"/>
    </row>
    <row r="304" spans="5:5" ht="15.75" customHeight="1">
      <c r="E304" s="1"/>
    </row>
    <row r="305" spans="5:5" ht="15.75" customHeight="1">
      <c r="E305" s="1"/>
    </row>
    <row r="306" spans="5:5" ht="15.75" customHeight="1">
      <c r="E306" s="1"/>
    </row>
    <row r="307" spans="5:5" ht="15.75" customHeight="1">
      <c r="E307" s="1"/>
    </row>
    <row r="308" spans="5:5" ht="15.75" customHeight="1">
      <c r="E308" s="1"/>
    </row>
    <row r="309" spans="5:5" ht="15.75" customHeight="1">
      <c r="E309" s="1"/>
    </row>
    <row r="310" spans="5:5" ht="15.75" customHeight="1">
      <c r="E310" s="1"/>
    </row>
    <row r="311" spans="5:5" ht="15.75" customHeight="1">
      <c r="E311" s="1"/>
    </row>
    <row r="312" spans="5:5" ht="15.75" customHeight="1">
      <c r="E312" s="1"/>
    </row>
    <row r="313" spans="5:5" ht="15.75" customHeight="1">
      <c r="E313" s="1"/>
    </row>
    <row r="314" spans="5:5" ht="15.75" customHeight="1">
      <c r="E314" s="1"/>
    </row>
    <row r="315" spans="5:5" ht="15.75" customHeight="1">
      <c r="E315" s="1"/>
    </row>
    <row r="316" spans="5:5" ht="15.75" customHeight="1">
      <c r="E316" s="1"/>
    </row>
    <row r="317" spans="5:5" ht="15.75" customHeight="1">
      <c r="E317" s="1"/>
    </row>
    <row r="318" spans="5:5" ht="15.75" customHeight="1">
      <c r="E318" s="1"/>
    </row>
    <row r="319" spans="5:5" ht="15.75" customHeight="1">
      <c r="E319" s="1"/>
    </row>
    <row r="320" spans="5:5" ht="15.75" customHeight="1">
      <c r="E320" s="1"/>
    </row>
    <row r="321" spans="5:5" ht="15.75" customHeight="1">
      <c r="E321" s="1"/>
    </row>
    <row r="322" spans="5:5" ht="15.75" customHeight="1">
      <c r="E322" s="1"/>
    </row>
    <row r="323" spans="5:5" ht="15.75" customHeight="1">
      <c r="E323" s="1"/>
    </row>
    <row r="324" spans="5:5" ht="15.75" customHeight="1">
      <c r="E324" s="1"/>
    </row>
    <row r="325" spans="5:5" ht="15.75" customHeight="1">
      <c r="E325" s="1"/>
    </row>
    <row r="326" spans="5:5" ht="15.75" customHeight="1">
      <c r="E326" s="1"/>
    </row>
    <row r="327" spans="5:5" ht="15.75" customHeight="1">
      <c r="E327" s="1"/>
    </row>
    <row r="328" spans="5:5" ht="15.75" customHeight="1">
      <c r="E328" s="1"/>
    </row>
    <row r="329" spans="5:5" ht="15.75" customHeight="1">
      <c r="E329" s="1"/>
    </row>
    <row r="330" spans="5:5" ht="15.75" customHeight="1">
      <c r="E330" s="1"/>
    </row>
    <row r="331" spans="5:5" ht="15.75" customHeight="1">
      <c r="E331" s="1"/>
    </row>
    <row r="332" spans="5:5" ht="15.75" customHeight="1">
      <c r="E332" s="1"/>
    </row>
    <row r="333" spans="5:5" ht="15.75" customHeight="1">
      <c r="E333" s="1"/>
    </row>
    <row r="334" spans="5:5" ht="15.75" customHeight="1">
      <c r="E334" s="1"/>
    </row>
    <row r="335" spans="5:5" ht="15.75" customHeight="1">
      <c r="E335" s="1"/>
    </row>
    <row r="336" spans="5:5" ht="15.75" customHeight="1">
      <c r="E336" s="1"/>
    </row>
    <row r="337" spans="5:5" ht="15.75" customHeight="1">
      <c r="E337" s="1"/>
    </row>
    <row r="338" spans="5:5" ht="15.75" customHeight="1">
      <c r="E338" s="1"/>
    </row>
    <row r="339" spans="5:5" ht="15.75" customHeight="1">
      <c r="E339" s="1"/>
    </row>
    <row r="340" spans="5:5" ht="15.75" customHeight="1">
      <c r="E340" s="1"/>
    </row>
    <row r="341" spans="5:5" ht="15.75" customHeight="1">
      <c r="E341" s="1"/>
    </row>
    <row r="342" spans="5:5" ht="15.75" customHeight="1">
      <c r="E342" s="1"/>
    </row>
    <row r="343" spans="5:5" ht="15.75" customHeight="1">
      <c r="E343" s="1"/>
    </row>
    <row r="344" spans="5:5" ht="15.75" customHeight="1">
      <c r="E344" s="1"/>
    </row>
    <row r="345" spans="5:5" ht="15.75" customHeight="1">
      <c r="E345" s="1"/>
    </row>
    <row r="346" spans="5:5" ht="15.75" customHeight="1">
      <c r="E346" s="1"/>
    </row>
    <row r="347" spans="5:5" ht="15.75" customHeight="1">
      <c r="E347" s="1"/>
    </row>
    <row r="348" spans="5:5" ht="15.75" customHeight="1">
      <c r="E348" s="1"/>
    </row>
    <row r="349" spans="5:5" ht="15.75" customHeight="1">
      <c r="E349" s="1"/>
    </row>
    <row r="350" spans="5:5" ht="15.75" customHeight="1">
      <c r="E350" s="1"/>
    </row>
    <row r="351" spans="5:5" ht="15.75" customHeight="1">
      <c r="E351" s="1"/>
    </row>
    <row r="352" spans="5:5" ht="15.75" customHeight="1">
      <c r="E352" s="1"/>
    </row>
    <row r="353" spans="5:5" ht="15.75" customHeight="1">
      <c r="E353" s="1"/>
    </row>
    <row r="354" spans="5:5" ht="15.75" customHeight="1">
      <c r="E354" s="1"/>
    </row>
    <row r="355" spans="5:5" ht="15.75" customHeight="1">
      <c r="E355" s="1"/>
    </row>
    <row r="356" spans="5:5" ht="15.75" customHeight="1">
      <c r="E356" s="1"/>
    </row>
    <row r="357" spans="5:5" ht="15.75" customHeight="1">
      <c r="E357" s="1"/>
    </row>
    <row r="358" spans="5:5" ht="15.75" customHeight="1">
      <c r="E358" s="1"/>
    </row>
    <row r="359" spans="5:5" ht="15.75" customHeight="1">
      <c r="E359" s="1"/>
    </row>
    <row r="360" spans="5:5" ht="15.75" customHeight="1">
      <c r="E360" s="1"/>
    </row>
    <row r="361" spans="5:5" ht="15.75" customHeight="1">
      <c r="E361" s="1"/>
    </row>
    <row r="362" spans="5:5" ht="15.75" customHeight="1">
      <c r="E362" s="1"/>
    </row>
    <row r="363" spans="5:5" ht="15.75" customHeight="1">
      <c r="E363" s="1"/>
    </row>
    <row r="364" spans="5:5" ht="15.75" customHeight="1">
      <c r="E364" s="1"/>
    </row>
    <row r="365" spans="5:5" ht="15.75" customHeight="1">
      <c r="E365" s="1"/>
    </row>
    <row r="366" spans="5:5" ht="15.75" customHeight="1">
      <c r="E366" s="1"/>
    </row>
    <row r="367" spans="5:5" ht="15.75" customHeight="1">
      <c r="E367" s="1"/>
    </row>
    <row r="368" spans="5:5" ht="15.75" customHeight="1">
      <c r="E368" s="1"/>
    </row>
    <row r="369" spans="5:5" ht="15.75" customHeight="1">
      <c r="E369" s="1"/>
    </row>
    <row r="370" spans="5:5" ht="15.75" customHeight="1">
      <c r="E370" s="1"/>
    </row>
    <row r="371" spans="5:5" ht="15.75" customHeight="1">
      <c r="E371" s="1"/>
    </row>
    <row r="372" spans="5:5" ht="15.75" customHeight="1">
      <c r="E372" s="1"/>
    </row>
    <row r="373" spans="5:5" ht="15.75" customHeight="1">
      <c r="E373" s="1"/>
    </row>
    <row r="374" spans="5:5" ht="15.75" customHeight="1">
      <c r="E374" s="1"/>
    </row>
    <row r="375" spans="5:5" ht="15.75" customHeight="1">
      <c r="E375" s="1"/>
    </row>
    <row r="376" spans="5:5" ht="15.75" customHeight="1">
      <c r="E376" s="1"/>
    </row>
    <row r="377" spans="5:5" ht="15.75" customHeight="1">
      <c r="E377" s="1"/>
    </row>
    <row r="378" spans="5:5" ht="15.75" customHeight="1">
      <c r="E378" s="1"/>
    </row>
    <row r="379" spans="5:5" ht="15.75" customHeight="1">
      <c r="E379" s="1"/>
    </row>
    <row r="380" spans="5:5" ht="15.75" customHeight="1">
      <c r="E380" s="1"/>
    </row>
    <row r="381" spans="5:5" ht="15.75" customHeight="1">
      <c r="E381" s="1"/>
    </row>
    <row r="382" spans="5:5" ht="15.75" customHeight="1">
      <c r="E382" s="1"/>
    </row>
    <row r="383" spans="5:5" ht="15.75" customHeight="1">
      <c r="E383" s="1"/>
    </row>
    <row r="384" spans="5:5" ht="15.75" customHeight="1">
      <c r="E384" s="1"/>
    </row>
    <row r="385" spans="5:5" ht="15.75" customHeight="1">
      <c r="E385" s="1"/>
    </row>
    <row r="386" spans="5:5" ht="15.75" customHeight="1">
      <c r="E386" s="1"/>
    </row>
    <row r="387" spans="5:5" ht="15.75" customHeight="1">
      <c r="E387" s="1"/>
    </row>
    <row r="388" spans="5:5" ht="15.75" customHeight="1">
      <c r="E388" s="1"/>
    </row>
    <row r="389" spans="5:5" ht="15.75" customHeight="1">
      <c r="E389" s="1"/>
    </row>
    <row r="390" spans="5:5" ht="15.75" customHeight="1">
      <c r="E390" s="1"/>
    </row>
    <row r="391" spans="5:5" ht="15.75" customHeight="1">
      <c r="E391" s="1"/>
    </row>
    <row r="392" spans="5:5" ht="15.75" customHeight="1">
      <c r="E392" s="1"/>
    </row>
    <row r="393" spans="5:5" ht="15.75" customHeight="1">
      <c r="E393" s="1"/>
    </row>
    <row r="394" spans="5:5" ht="15.75" customHeight="1">
      <c r="E394" s="1"/>
    </row>
    <row r="395" spans="5:5" ht="15.75" customHeight="1">
      <c r="E395" s="1"/>
    </row>
    <row r="396" spans="5:5" ht="15.75" customHeight="1">
      <c r="E396" s="1"/>
    </row>
    <row r="397" spans="5:5" ht="15.75" customHeight="1">
      <c r="E397" s="1"/>
    </row>
    <row r="398" spans="5:5" ht="15.75" customHeight="1">
      <c r="E398" s="1"/>
    </row>
    <row r="399" spans="5:5" ht="15.75" customHeight="1">
      <c r="E399" s="1"/>
    </row>
    <row r="400" spans="5:5" ht="15.75" customHeight="1">
      <c r="E400" s="1"/>
    </row>
    <row r="401" spans="5:5" ht="15.75" customHeight="1">
      <c r="E401" s="1"/>
    </row>
    <row r="402" spans="5:5" ht="15.75" customHeight="1">
      <c r="E402" s="1"/>
    </row>
    <row r="403" spans="5:5" ht="15.75" customHeight="1">
      <c r="E403" s="1"/>
    </row>
    <row r="404" spans="5:5" ht="15.75" customHeight="1">
      <c r="E404" s="1"/>
    </row>
    <row r="405" spans="5:5" ht="15.75" customHeight="1">
      <c r="E405" s="1"/>
    </row>
    <row r="406" spans="5:5" ht="15.75" customHeight="1">
      <c r="E406" s="1"/>
    </row>
    <row r="407" spans="5:5" ht="15.75" customHeight="1">
      <c r="E407" s="1"/>
    </row>
    <row r="408" spans="5:5" ht="15.75" customHeight="1">
      <c r="E408" s="1"/>
    </row>
    <row r="409" spans="5:5" ht="15.75" customHeight="1">
      <c r="E409" s="1"/>
    </row>
    <row r="410" spans="5:5" ht="15.75" customHeight="1">
      <c r="E410" s="1"/>
    </row>
    <row r="411" spans="5:5" ht="15.75" customHeight="1">
      <c r="E411" s="1"/>
    </row>
    <row r="412" spans="5:5" ht="15.75" customHeight="1">
      <c r="E412" s="1"/>
    </row>
    <row r="413" spans="5:5" ht="15.75" customHeight="1">
      <c r="E413" s="1"/>
    </row>
    <row r="414" spans="5:5" ht="15.75" customHeight="1">
      <c r="E414" s="1"/>
    </row>
    <row r="415" spans="5:5" ht="15.75" customHeight="1">
      <c r="E415" s="1"/>
    </row>
    <row r="416" spans="5:5" ht="15.75" customHeight="1">
      <c r="E416" s="1"/>
    </row>
    <row r="417" spans="5:5" ht="15.75" customHeight="1">
      <c r="E417" s="1"/>
    </row>
    <row r="418" spans="5:5" ht="15.75" customHeight="1">
      <c r="E418" s="1"/>
    </row>
    <row r="419" spans="5:5" ht="15.75" customHeight="1">
      <c r="E419" s="1"/>
    </row>
    <row r="420" spans="5:5" ht="15.75" customHeight="1">
      <c r="E420" s="1"/>
    </row>
    <row r="421" spans="5:5" ht="15.75" customHeight="1">
      <c r="E421" s="1"/>
    </row>
    <row r="422" spans="5:5" ht="15.75" customHeight="1">
      <c r="E422" s="1"/>
    </row>
    <row r="423" spans="5:5" ht="15.75" customHeight="1">
      <c r="E423" s="1"/>
    </row>
    <row r="424" spans="5:5" ht="15.75" customHeight="1">
      <c r="E424" s="1"/>
    </row>
    <row r="425" spans="5:5" ht="15.75" customHeight="1">
      <c r="E425" s="1"/>
    </row>
    <row r="426" spans="5:5" ht="15.75" customHeight="1">
      <c r="E426" s="1"/>
    </row>
    <row r="427" spans="5:5" ht="15.75" customHeight="1">
      <c r="E427" s="1"/>
    </row>
    <row r="428" spans="5:5" ht="15.75" customHeight="1">
      <c r="E428" s="1"/>
    </row>
    <row r="429" spans="5:5" ht="15.75" customHeight="1">
      <c r="E429" s="1"/>
    </row>
    <row r="430" spans="5:5" ht="15.75" customHeight="1">
      <c r="E430" s="1"/>
    </row>
    <row r="431" spans="5:5" ht="15.75" customHeight="1">
      <c r="E431" s="1"/>
    </row>
    <row r="432" spans="5:5" ht="15.75" customHeight="1">
      <c r="E432" s="1"/>
    </row>
    <row r="433" spans="5:5" ht="15.75" customHeight="1">
      <c r="E433" s="1"/>
    </row>
    <row r="434" spans="5:5" ht="15.75" customHeight="1">
      <c r="E434" s="1"/>
    </row>
    <row r="435" spans="5:5" ht="15.75" customHeight="1">
      <c r="E435" s="1"/>
    </row>
    <row r="436" spans="5:5" ht="15.75" customHeight="1">
      <c r="E436" s="1"/>
    </row>
    <row r="437" spans="5:5" ht="15.75" customHeight="1">
      <c r="E437" s="1"/>
    </row>
    <row r="438" spans="5:5" ht="15.75" customHeight="1">
      <c r="E438" s="1"/>
    </row>
    <row r="439" spans="5:5" ht="15.75" customHeight="1">
      <c r="E439" s="1"/>
    </row>
    <row r="440" spans="5:5" ht="15.75" customHeight="1">
      <c r="E440" s="1"/>
    </row>
    <row r="441" spans="5:5" ht="15.75" customHeight="1">
      <c r="E441" s="1"/>
    </row>
    <row r="442" spans="5:5" ht="15.75" customHeight="1">
      <c r="E442" s="1"/>
    </row>
    <row r="443" spans="5:5" ht="15.75" customHeight="1">
      <c r="E443" s="1"/>
    </row>
    <row r="444" spans="5:5" ht="15.75" customHeight="1">
      <c r="E444" s="1"/>
    </row>
    <row r="445" spans="5:5" ht="15.75" customHeight="1">
      <c r="E445" s="1"/>
    </row>
    <row r="446" spans="5:5" ht="15.75" customHeight="1">
      <c r="E446" s="1"/>
    </row>
    <row r="447" spans="5:5" ht="15.75" customHeight="1">
      <c r="E447" s="1"/>
    </row>
    <row r="448" spans="5:5" ht="15.75" customHeight="1">
      <c r="E448" s="1"/>
    </row>
    <row r="449" spans="5:5" ht="15.75" customHeight="1">
      <c r="E449" s="1"/>
    </row>
    <row r="450" spans="5:5" ht="15.75" customHeight="1">
      <c r="E450" s="1"/>
    </row>
    <row r="451" spans="5:5" ht="15.75" customHeight="1">
      <c r="E451" s="1"/>
    </row>
    <row r="452" spans="5:5" ht="15.75" customHeight="1">
      <c r="E452" s="1"/>
    </row>
    <row r="453" spans="5:5" ht="15.75" customHeight="1">
      <c r="E453" s="1"/>
    </row>
    <row r="454" spans="5:5" ht="15.75" customHeight="1">
      <c r="E454" s="1"/>
    </row>
    <row r="455" spans="5:5" ht="15.75" customHeight="1">
      <c r="E455" s="1"/>
    </row>
    <row r="456" spans="5:5" ht="15.75" customHeight="1">
      <c r="E456" s="1"/>
    </row>
    <row r="457" spans="5:5" ht="15.75" customHeight="1">
      <c r="E457" s="1"/>
    </row>
    <row r="458" spans="5:5" ht="15.75" customHeight="1">
      <c r="E458" s="1"/>
    </row>
    <row r="459" spans="5:5" ht="15.75" customHeight="1">
      <c r="E459" s="1"/>
    </row>
    <row r="460" spans="5:5" ht="15.75" customHeight="1">
      <c r="E460" s="1"/>
    </row>
    <row r="461" spans="5:5" ht="15.75" customHeight="1">
      <c r="E461" s="1"/>
    </row>
    <row r="462" spans="5:5" ht="15.75" customHeight="1">
      <c r="E462" s="1"/>
    </row>
    <row r="463" spans="5:5" ht="15.75" customHeight="1">
      <c r="E463" s="1"/>
    </row>
    <row r="464" spans="5:5" ht="15.75" customHeight="1">
      <c r="E464" s="1"/>
    </row>
    <row r="465" spans="5:5" ht="15.75" customHeight="1">
      <c r="E465" s="1"/>
    </row>
    <row r="466" spans="5:5" ht="15.75" customHeight="1">
      <c r="E466" s="1"/>
    </row>
    <row r="467" spans="5:5" ht="15.75" customHeight="1">
      <c r="E467" s="1"/>
    </row>
    <row r="468" spans="5:5" ht="15.75" customHeight="1">
      <c r="E468" s="1"/>
    </row>
    <row r="469" spans="5:5" ht="15.75" customHeight="1">
      <c r="E469" s="1"/>
    </row>
    <row r="470" spans="5:5" ht="15.75" customHeight="1">
      <c r="E470" s="1"/>
    </row>
    <row r="471" spans="5:5" ht="15.75" customHeight="1">
      <c r="E471" s="1"/>
    </row>
    <row r="472" spans="5:5" ht="15.75" customHeight="1">
      <c r="E472" s="1"/>
    </row>
    <row r="473" spans="5:5" ht="15.75" customHeight="1">
      <c r="E473" s="1"/>
    </row>
    <row r="474" spans="5:5" ht="15.75" customHeight="1">
      <c r="E474" s="1"/>
    </row>
    <row r="475" spans="5:5" ht="15.75" customHeight="1">
      <c r="E475" s="1"/>
    </row>
    <row r="476" spans="5:5" ht="15.75" customHeight="1">
      <c r="E476" s="1"/>
    </row>
    <row r="477" spans="5:5" ht="15.75" customHeight="1">
      <c r="E477" s="1"/>
    </row>
    <row r="478" spans="5:5" ht="15.75" customHeight="1">
      <c r="E478" s="1"/>
    </row>
    <row r="479" spans="5:5" ht="15.75" customHeight="1">
      <c r="E479" s="1"/>
    </row>
    <row r="480" spans="5:5" ht="15.75" customHeight="1">
      <c r="E480" s="1"/>
    </row>
    <row r="481" spans="5:5" ht="15.75" customHeight="1">
      <c r="E481" s="1"/>
    </row>
    <row r="482" spans="5:5" ht="15.75" customHeight="1">
      <c r="E482" s="1"/>
    </row>
    <row r="483" spans="5:5" ht="15.75" customHeight="1">
      <c r="E483" s="1"/>
    </row>
    <row r="484" spans="5:5" ht="15.75" customHeight="1">
      <c r="E484" s="1"/>
    </row>
    <row r="485" spans="5:5" ht="15.75" customHeight="1">
      <c r="E485" s="1"/>
    </row>
    <row r="486" spans="5:5" ht="15.75" customHeight="1">
      <c r="E486" s="1"/>
    </row>
    <row r="487" spans="5:5" ht="15.75" customHeight="1">
      <c r="E487" s="1"/>
    </row>
    <row r="488" spans="5:5" ht="15.75" customHeight="1">
      <c r="E488" s="1"/>
    </row>
    <row r="489" spans="5:5" ht="15.75" customHeight="1">
      <c r="E489" s="1"/>
    </row>
    <row r="490" spans="5:5" ht="15.75" customHeight="1">
      <c r="E490" s="1"/>
    </row>
    <row r="491" spans="5:5" ht="15.75" customHeight="1">
      <c r="E491" s="1"/>
    </row>
    <row r="492" spans="5:5" ht="15.75" customHeight="1">
      <c r="E492" s="1"/>
    </row>
    <row r="493" spans="5:5" ht="15.75" customHeight="1">
      <c r="E493" s="1"/>
    </row>
    <row r="494" spans="5:5" ht="15.75" customHeight="1">
      <c r="E494" s="1"/>
    </row>
    <row r="495" spans="5:5" ht="15.75" customHeight="1">
      <c r="E495" s="1"/>
    </row>
    <row r="496" spans="5:5" ht="15.75" customHeight="1">
      <c r="E496" s="1"/>
    </row>
    <row r="497" spans="5:5" ht="15.75" customHeight="1">
      <c r="E497" s="1"/>
    </row>
    <row r="498" spans="5:5" ht="15.75" customHeight="1">
      <c r="E498" s="1"/>
    </row>
    <row r="499" spans="5:5" ht="15.75" customHeight="1">
      <c r="E499" s="1"/>
    </row>
    <row r="500" spans="5:5" ht="15.75" customHeight="1">
      <c r="E500" s="1"/>
    </row>
    <row r="501" spans="5:5" ht="15.75" customHeight="1">
      <c r="E501" s="1"/>
    </row>
    <row r="502" spans="5:5" ht="15.75" customHeight="1">
      <c r="E502" s="1"/>
    </row>
    <row r="503" spans="5:5" ht="15.75" customHeight="1">
      <c r="E503" s="1"/>
    </row>
    <row r="504" spans="5:5" ht="15.75" customHeight="1">
      <c r="E504" s="1"/>
    </row>
    <row r="505" spans="5:5" ht="15.75" customHeight="1">
      <c r="E505" s="1"/>
    </row>
    <row r="506" spans="5:5" ht="15.75" customHeight="1">
      <c r="E506" s="1"/>
    </row>
    <row r="507" spans="5:5" ht="15.75" customHeight="1">
      <c r="E507" s="1"/>
    </row>
    <row r="508" spans="5:5" ht="15.75" customHeight="1">
      <c r="E508" s="1"/>
    </row>
    <row r="509" spans="5:5" ht="15.75" customHeight="1">
      <c r="E509" s="1"/>
    </row>
    <row r="510" spans="5:5" ht="15.75" customHeight="1">
      <c r="E510" s="1"/>
    </row>
    <row r="511" spans="5:5" ht="15.75" customHeight="1">
      <c r="E511" s="1"/>
    </row>
    <row r="512" spans="5:5" ht="15.75" customHeight="1">
      <c r="E512" s="1"/>
    </row>
    <row r="513" spans="5:5" ht="15.75" customHeight="1">
      <c r="E513" s="1"/>
    </row>
    <row r="514" spans="5:5" ht="15.75" customHeight="1">
      <c r="E514" s="1"/>
    </row>
    <row r="515" spans="5:5" ht="15.75" customHeight="1">
      <c r="E515" s="1"/>
    </row>
    <row r="516" spans="5:5" ht="15.75" customHeight="1">
      <c r="E516" s="1"/>
    </row>
    <row r="517" spans="5:5" ht="15.75" customHeight="1">
      <c r="E517" s="1"/>
    </row>
    <row r="518" spans="5:5" ht="15.75" customHeight="1">
      <c r="E518" s="1"/>
    </row>
    <row r="519" spans="5:5" ht="15.75" customHeight="1">
      <c r="E519" s="1"/>
    </row>
    <row r="520" spans="5:5" ht="15.75" customHeight="1">
      <c r="E520" s="1"/>
    </row>
    <row r="521" spans="5:5" ht="15.75" customHeight="1">
      <c r="E521" s="1"/>
    </row>
    <row r="522" spans="5:5" ht="15.75" customHeight="1">
      <c r="E522" s="1"/>
    </row>
    <row r="523" spans="5:5" ht="15.75" customHeight="1">
      <c r="E523" s="1"/>
    </row>
    <row r="524" spans="5:5" ht="15.75" customHeight="1">
      <c r="E524" s="1"/>
    </row>
    <row r="525" spans="5:5" ht="15.75" customHeight="1">
      <c r="E525" s="1"/>
    </row>
    <row r="526" spans="5:5" ht="15.75" customHeight="1">
      <c r="E526" s="1"/>
    </row>
    <row r="527" spans="5:5" ht="15.75" customHeight="1">
      <c r="E527" s="1"/>
    </row>
    <row r="528" spans="5:5" ht="15.75" customHeight="1">
      <c r="E528" s="1"/>
    </row>
    <row r="529" spans="5:5" ht="15.75" customHeight="1">
      <c r="E529" s="1"/>
    </row>
    <row r="530" spans="5:5" ht="15.75" customHeight="1">
      <c r="E530" s="1"/>
    </row>
    <row r="531" spans="5:5" ht="15.75" customHeight="1">
      <c r="E531" s="1"/>
    </row>
    <row r="532" spans="5:5" ht="15.75" customHeight="1">
      <c r="E532" s="1"/>
    </row>
    <row r="533" spans="5:5" ht="15.75" customHeight="1">
      <c r="E533" s="1"/>
    </row>
    <row r="534" spans="5:5" ht="15.75" customHeight="1">
      <c r="E534" s="1"/>
    </row>
    <row r="535" spans="5:5" ht="15.75" customHeight="1">
      <c r="E535" s="1"/>
    </row>
    <row r="536" spans="5:5" ht="15.75" customHeight="1">
      <c r="E536" s="1"/>
    </row>
    <row r="537" spans="5:5" ht="15.75" customHeight="1">
      <c r="E537" s="1"/>
    </row>
    <row r="538" spans="5:5" ht="15.75" customHeight="1">
      <c r="E538" s="1"/>
    </row>
    <row r="539" spans="5:5" ht="15.75" customHeight="1">
      <c r="E539" s="1"/>
    </row>
    <row r="540" spans="5:5" ht="15.75" customHeight="1">
      <c r="E540" s="1"/>
    </row>
    <row r="541" spans="5:5" ht="15.75" customHeight="1">
      <c r="E541" s="1"/>
    </row>
    <row r="542" spans="5:5" ht="15.75" customHeight="1">
      <c r="E542" s="1"/>
    </row>
    <row r="543" spans="5:5" ht="15.75" customHeight="1">
      <c r="E543" s="1"/>
    </row>
    <row r="544" spans="5:5" ht="15.75" customHeight="1">
      <c r="E544" s="1"/>
    </row>
    <row r="545" spans="5:5" ht="15.75" customHeight="1">
      <c r="E545" s="1"/>
    </row>
    <row r="546" spans="5:5" ht="15.75" customHeight="1">
      <c r="E546" s="1"/>
    </row>
    <row r="547" spans="5:5" ht="15.75" customHeight="1">
      <c r="E547" s="1"/>
    </row>
    <row r="548" spans="5:5" ht="15.75" customHeight="1">
      <c r="E548" s="1"/>
    </row>
    <row r="549" spans="5:5" ht="15.75" customHeight="1">
      <c r="E549" s="1"/>
    </row>
    <row r="550" spans="5:5" ht="15.75" customHeight="1">
      <c r="E550" s="1"/>
    </row>
    <row r="551" spans="5:5" ht="15.75" customHeight="1">
      <c r="E551" s="1"/>
    </row>
    <row r="552" spans="5:5" ht="15.75" customHeight="1">
      <c r="E552" s="1"/>
    </row>
    <row r="553" spans="5:5" ht="15.75" customHeight="1">
      <c r="E553" s="1"/>
    </row>
    <row r="554" spans="5:5" ht="15.75" customHeight="1">
      <c r="E554" s="1"/>
    </row>
    <row r="555" spans="5:5" ht="15.75" customHeight="1">
      <c r="E555" s="1"/>
    </row>
    <row r="556" spans="5:5" ht="15.75" customHeight="1">
      <c r="E556" s="1"/>
    </row>
    <row r="557" spans="5:5" ht="15.75" customHeight="1">
      <c r="E557" s="1"/>
    </row>
    <row r="558" spans="5:5" ht="15.75" customHeight="1">
      <c r="E558" s="1"/>
    </row>
    <row r="559" spans="5:5" ht="15.75" customHeight="1">
      <c r="E559" s="1"/>
    </row>
    <row r="560" spans="5:5" ht="15.75" customHeight="1">
      <c r="E560" s="1"/>
    </row>
    <row r="561" spans="5:5" ht="15.75" customHeight="1">
      <c r="E561" s="1"/>
    </row>
    <row r="562" spans="5:5" ht="15.75" customHeight="1">
      <c r="E562" s="1"/>
    </row>
    <row r="563" spans="5:5" ht="15.75" customHeight="1">
      <c r="E563" s="1"/>
    </row>
    <row r="564" spans="5:5" ht="15.75" customHeight="1">
      <c r="E564" s="1"/>
    </row>
    <row r="565" spans="5:5" ht="15.75" customHeight="1">
      <c r="E565" s="1"/>
    </row>
    <row r="566" spans="5:5" ht="15.75" customHeight="1">
      <c r="E566" s="1"/>
    </row>
    <row r="567" spans="5:5" ht="15.75" customHeight="1">
      <c r="E567" s="1"/>
    </row>
    <row r="568" spans="5:5" ht="15.75" customHeight="1">
      <c r="E568" s="1"/>
    </row>
    <row r="569" spans="5:5" ht="15.75" customHeight="1">
      <c r="E569" s="1"/>
    </row>
    <row r="570" spans="5:5" ht="15.75" customHeight="1">
      <c r="E570" s="1"/>
    </row>
    <row r="571" spans="5:5" ht="15.75" customHeight="1">
      <c r="E571" s="1"/>
    </row>
    <row r="572" spans="5:5" ht="15.75" customHeight="1">
      <c r="E572" s="1"/>
    </row>
    <row r="573" spans="5:5" ht="15.75" customHeight="1">
      <c r="E573" s="1"/>
    </row>
    <row r="574" spans="5:5" ht="15.75" customHeight="1">
      <c r="E574" s="1"/>
    </row>
    <row r="575" spans="5:5" ht="15.75" customHeight="1">
      <c r="E575" s="1"/>
    </row>
    <row r="576" spans="5:5" ht="15.75" customHeight="1">
      <c r="E576" s="1"/>
    </row>
    <row r="577" spans="5:5" ht="15.75" customHeight="1">
      <c r="E577" s="1"/>
    </row>
    <row r="578" spans="5:5" ht="15.75" customHeight="1">
      <c r="E578" s="1"/>
    </row>
    <row r="579" spans="5:5" ht="15.75" customHeight="1">
      <c r="E579" s="1"/>
    </row>
    <row r="580" spans="5:5" ht="15.75" customHeight="1">
      <c r="E580" s="1"/>
    </row>
    <row r="581" spans="5:5" ht="15.75" customHeight="1">
      <c r="E581" s="1"/>
    </row>
    <row r="582" spans="5:5" ht="15.75" customHeight="1">
      <c r="E582" s="1"/>
    </row>
    <row r="583" spans="5:5" ht="15.75" customHeight="1">
      <c r="E583" s="1"/>
    </row>
    <row r="584" spans="5:5" ht="15.75" customHeight="1">
      <c r="E584" s="1"/>
    </row>
    <row r="585" spans="5:5" ht="15.75" customHeight="1">
      <c r="E585" s="1"/>
    </row>
    <row r="586" spans="5:5" ht="15.75" customHeight="1">
      <c r="E586" s="1"/>
    </row>
    <row r="587" spans="5:5" ht="15.75" customHeight="1">
      <c r="E587" s="1"/>
    </row>
    <row r="588" spans="5:5" ht="15.75" customHeight="1">
      <c r="E588" s="1"/>
    </row>
    <row r="589" spans="5:5" ht="15.75" customHeight="1">
      <c r="E589" s="1"/>
    </row>
    <row r="590" spans="5:5" ht="15.75" customHeight="1">
      <c r="E590" s="1"/>
    </row>
    <row r="591" spans="5:5" ht="15.75" customHeight="1">
      <c r="E591" s="1"/>
    </row>
    <row r="592" spans="5:5" ht="15.75" customHeight="1">
      <c r="E592" s="1"/>
    </row>
    <row r="593" spans="5:5" ht="15.75" customHeight="1">
      <c r="E593" s="1"/>
    </row>
    <row r="594" spans="5:5" ht="15.75" customHeight="1">
      <c r="E594" s="1"/>
    </row>
    <row r="595" spans="5:5" ht="15.75" customHeight="1">
      <c r="E595" s="1"/>
    </row>
    <row r="596" spans="5:5" ht="15.75" customHeight="1">
      <c r="E596" s="1"/>
    </row>
    <row r="597" spans="5:5" ht="15.75" customHeight="1">
      <c r="E597" s="1"/>
    </row>
    <row r="598" spans="5:5" ht="15.75" customHeight="1">
      <c r="E598" s="1"/>
    </row>
    <row r="599" spans="5:5" ht="15.75" customHeight="1">
      <c r="E599" s="1"/>
    </row>
    <row r="600" spans="5:5" ht="15.75" customHeight="1">
      <c r="E600" s="1"/>
    </row>
    <row r="601" spans="5:5" ht="15.75" customHeight="1">
      <c r="E601" s="1"/>
    </row>
    <row r="602" spans="5:5" ht="15.75" customHeight="1">
      <c r="E602" s="1"/>
    </row>
    <row r="603" spans="5:5" ht="15.75" customHeight="1">
      <c r="E603" s="1"/>
    </row>
    <row r="604" spans="5:5" ht="15.75" customHeight="1">
      <c r="E604" s="1"/>
    </row>
    <row r="605" spans="5:5" ht="15.75" customHeight="1">
      <c r="E605" s="1"/>
    </row>
    <row r="606" spans="5:5" ht="15.75" customHeight="1">
      <c r="E606" s="1"/>
    </row>
    <row r="607" spans="5:5" ht="15.75" customHeight="1">
      <c r="E607" s="1"/>
    </row>
    <row r="608" spans="5:5" ht="15.75" customHeight="1">
      <c r="E608" s="1"/>
    </row>
    <row r="609" spans="5:5" ht="15.75" customHeight="1">
      <c r="E609" s="1"/>
    </row>
    <row r="610" spans="5:5" ht="15.75" customHeight="1">
      <c r="E610" s="1"/>
    </row>
    <row r="611" spans="5:5" ht="15.75" customHeight="1">
      <c r="E611" s="1"/>
    </row>
    <row r="612" spans="5:5" ht="15.75" customHeight="1">
      <c r="E612" s="1"/>
    </row>
    <row r="613" spans="5:5" ht="15.75" customHeight="1">
      <c r="E613" s="1"/>
    </row>
    <row r="614" spans="5:5" ht="15.75" customHeight="1">
      <c r="E614" s="1"/>
    </row>
    <row r="615" spans="5:5" ht="15.75" customHeight="1">
      <c r="E615" s="1"/>
    </row>
    <row r="616" spans="5:5" ht="15.75" customHeight="1">
      <c r="E616" s="1"/>
    </row>
    <row r="617" spans="5:5" ht="15.75" customHeight="1">
      <c r="E617" s="1"/>
    </row>
    <row r="618" spans="5:5" ht="15.75" customHeight="1">
      <c r="E618" s="1"/>
    </row>
    <row r="619" spans="5:5" ht="15.75" customHeight="1">
      <c r="E619" s="1"/>
    </row>
    <row r="620" spans="5:5" ht="15.75" customHeight="1">
      <c r="E620" s="1"/>
    </row>
    <row r="621" spans="5:5" ht="15.75" customHeight="1">
      <c r="E621" s="1"/>
    </row>
    <row r="622" spans="5:5" ht="15.75" customHeight="1">
      <c r="E622" s="1"/>
    </row>
    <row r="623" spans="5:5" ht="15.75" customHeight="1">
      <c r="E623" s="1"/>
    </row>
    <row r="624" spans="5:5" ht="15.75" customHeight="1">
      <c r="E624" s="1"/>
    </row>
    <row r="625" spans="5:5" ht="15.75" customHeight="1">
      <c r="E625" s="1"/>
    </row>
    <row r="626" spans="5:5" ht="15.75" customHeight="1">
      <c r="E626" s="1"/>
    </row>
    <row r="627" spans="5:5" ht="15.75" customHeight="1">
      <c r="E627" s="1"/>
    </row>
    <row r="628" spans="5:5" ht="15.75" customHeight="1">
      <c r="E628" s="1"/>
    </row>
    <row r="629" spans="5:5" ht="15.75" customHeight="1">
      <c r="E629" s="1"/>
    </row>
    <row r="630" spans="5:5" ht="15.75" customHeight="1">
      <c r="E630" s="1"/>
    </row>
    <row r="631" spans="5:5" ht="15.75" customHeight="1">
      <c r="E631" s="1"/>
    </row>
    <row r="632" spans="5:5" ht="15.75" customHeight="1">
      <c r="E632" s="1"/>
    </row>
    <row r="633" spans="5:5" ht="15.75" customHeight="1">
      <c r="E633" s="1"/>
    </row>
    <row r="634" spans="5:5" ht="15.75" customHeight="1">
      <c r="E634" s="1"/>
    </row>
    <row r="635" spans="5:5" ht="15.75" customHeight="1">
      <c r="E635" s="1"/>
    </row>
    <row r="636" spans="5:5" ht="15.75" customHeight="1">
      <c r="E636" s="1"/>
    </row>
    <row r="637" spans="5:5" ht="15.75" customHeight="1">
      <c r="E637" s="1"/>
    </row>
    <row r="638" spans="5:5" ht="15.75" customHeight="1">
      <c r="E638" s="1"/>
    </row>
    <row r="639" spans="5:5" ht="15.75" customHeight="1">
      <c r="E639" s="1"/>
    </row>
    <row r="640" spans="5:5" ht="15.75" customHeight="1">
      <c r="E640" s="1"/>
    </row>
    <row r="641" spans="5:5" ht="15.75" customHeight="1">
      <c r="E641" s="1"/>
    </row>
    <row r="642" spans="5:5" ht="15.75" customHeight="1">
      <c r="E642" s="1"/>
    </row>
    <row r="643" spans="5:5" ht="15.75" customHeight="1">
      <c r="E643" s="1"/>
    </row>
    <row r="644" spans="5:5" ht="15.75" customHeight="1">
      <c r="E644" s="1"/>
    </row>
    <row r="645" spans="5:5" ht="15.75" customHeight="1">
      <c r="E645" s="1"/>
    </row>
    <row r="646" spans="5:5" ht="15.75" customHeight="1">
      <c r="E646" s="1"/>
    </row>
    <row r="647" spans="5:5" ht="15.75" customHeight="1">
      <c r="E647" s="1"/>
    </row>
    <row r="648" spans="5:5" ht="15.75" customHeight="1">
      <c r="E648" s="1"/>
    </row>
    <row r="649" spans="5:5" ht="15.75" customHeight="1">
      <c r="E649" s="1"/>
    </row>
    <row r="650" spans="5:5" ht="15.75" customHeight="1">
      <c r="E650" s="1"/>
    </row>
    <row r="651" spans="5:5" ht="15.75" customHeight="1">
      <c r="E651" s="1"/>
    </row>
    <row r="652" spans="5:5" ht="15.75" customHeight="1">
      <c r="E652" s="1"/>
    </row>
    <row r="653" spans="5:5" ht="15.75" customHeight="1">
      <c r="E653" s="1"/>
    </row>
    <row r="654" spans="5:5" ht="15.75" customHeight="1">
      <c r="E654" s="1"/>
    </row>
    <row r="655" spans="5:5" ht="15.75" customHeight="1">
      <c r="E655" s="1"/>
    </row>
    <row r="656" spans="5:5" ht="15.75" customHeight="1">
      <c r="E656" s="1"/>
    </row>
    <row r="657" spans="5:5" ht="15.75" customHeight="1">
      <c r="E657" s="1"/>
    </row>
    <row r="658" spans="5:5" ht="15.75" customHeight="1">
      <c r="E658" s="1"/>
    </row>
    <row r="659" spans="5:5" ht="15.75" customHeight="1">
      <c r="E659" s="1"/>
    </row>
    <row r="660" spans="5:5" ht="15.75" customHeight="1">
      <c r="E660" s="1"/>
    </row>
    <row r="661" spans="5:5" ht="15.75" customHeight="1">
      <c r="E661" s="1"/>
    </row>
    <row r="662" spans="5:5" ht="15.75" customHeight="1">
      <c r="E662" s="1"/>
    </row>
    <row r="663" spans="5:5" ht="15.75" customHeight="1">
      <c r="E663" s="1"/>
    </row>
    <row r="664" spans="5:5" ht="15.75" customHeight="1">
      <c r="E664" s="1"/>
    </row>
    <row r="665" spans="5:5" ht="15.75" customHeight="1">
      <c r="E665" s="1"/>
    </row>
    <row r="666" spans="5:5" ht="15.75" customHeight="1">
      <c r="E666" s="1"/>
    </row>
    <row r="667" spans="5:5" ht="15.75" customHeight="1">
      <c r="E667" s="1"/>
    </row>
    <row r="668" spans="5:5" ht="15.75" customHeight="1">
      <c r="E668" s="1"/>
    </row>
    <row r="669" spans="5:5" ht="15.75" customHeight="1">
      <c r="E669" s="1"/>
    </row>
    <row r="670" spans="5:5" ht="15.75" customHeight="1">
      <c r="E670" s="1"/>
    </row>
    <row r="671" spans="5:5" ht="15.75" customHeight="1">
      <c r="E671" s="1"/>
    </row>
    <row r="672" spans="5:5" ht="15.75" customHeight="1">
      <c r="E672" s="1"/>
    </row>
    <row r="673" spans="5:5" ht="15.75" customHeight="1">
      <c r="E673" s="1"/>
    </row>
    <row r="674" spans="5:5" ht="15.75" customHeight="1">
      <c r="E674" s="1"/>
    </row>
    <row r="675" spans="5:5" ht="15.75" customHeight="1">
      <c r="E675" s="1"/>
    </row>
    <row r="676" spans="5:5" ht="15.75" customHeight="1">
      <c r="E676" s="1"/>
    </row>
    <row r="677" spans="5:5" ht="15.75" customHeight="1">
      <c r="E677" s="1"/>
    </row>
    <row r="678" spans="5:5" ht="15.75" customHeight="1">
      <c r="E678" s="1"/>
    </row>
    <row r="679" spans="5:5" ht="15.75" customHeight="1">
      <c r="E679" s="1"/>
    </row>
    <row r="680" spans="5:5" ht="15.75" customHeight="1">
      <c r="E680" s="1"/>
    </row>
    <row r="681" spans="5:5" ht="15.75" customHeight="1">
      <c r="E681" s="1"/>
    </row>
    <row r="682" spans="5:5" ht="15.75" customHeight="1">
      <c r="E682" s="1"/>
    </row>
    <row r="683" spans="5:5" ht="15.75" customHeight="1">
      <c r="E683" s="1"/>
    </row>
    <row r="684" spans="5:5" ht="15.75" customHeight="1">
      <c r="E684" s="1"/>
    </row>
    <row r="685" spans="5:5" ht="15.75" customHeight="1">
      <c r="E685" s="1"/>
    </row>
    <row r="686" spans="5:5" ht="15.75" customHeight="1">
      <c r="E686" s="1"/>
    </row>
    <row r="687" spans="5:5" ht="15.75" customHeight="1">
      <c r="E687" s="1"/>
    </row>
    <row r="688" spans="5:5" ht="15.75" customHeight="1">
      <c r="E688" s="1"/>
    </row>
    <row r="689" spans="5:5" ht="15.75" customHeight="1">
      <c r="E689" s="1"/>
    </row>
    <row r="690" spans="5:5" ht="15.75" customHeight="1">
      <c r="E690" s="1"/>
    </row>
    <row r="691" spans="5:5" ht="15.75" customHeight="1">
      <c r="E691" s="1"/>
    </row>
    <row r="692" spans="5:5" ht="15.75" customHeight="1">
      <c r="E692" s="1"/>
    </row>
    <row r="693" spans="5:5" ht="15.75" customHeight="1">
      <c r="E693" s="1"/>
    </row>
    <row r="694" spans="5:5" ht="15.75" customHeight="1">
      <c r="E694" s="1"/>
    </row>
    <row r="695" spans="5:5" ht="15.75" customHeight="1">
      <c r="E695" s="1"/>
    </row>
    <row r="696" spans="5:5" ht="15.75" customHeight="1">
      <c r="E696" s="1"/>
    </row>
    <row r="697" spans="5:5" ht="15.75" customHeight="1">
      <c r="E697" s="1"/>
    </row>
    <row r="698" spans="5:5" ht="15.75" customHeight="1">
      <c r="E698" s="1"/>
    </row>
    <row r="699" spans="5:5" ht="15.75" customHeight="1">
      <c r="E699" s="1"/>
    </row>
    <row r="700" spans="5:5" ht="15.75" customHeight="1">
      <c r="E700" s="1"/>
    </row>
    <row r="701" spans="5:5" ht="15.75" customHeight="1">
      <c r="E701" s="1"/>
    </row>
    <row r="702" spans="5:5" ht="15.75" customHeight="1">
      <c r="E702" s="1"/>
    </row>
    <row r="703" spans="5:5" ht="15.75" customHeight="1">
      <c r="E703" s="1"/>
    </row>
    <row r="704" spans="5:5" ht="15.75" customHeight="1">
      <c r="E704" s="1"/>
    </row>
    <row r="705" spans="5:5" ht="15.75" customHeight="1">
      <c r="E705" s="1"/>
    </row>
    <row r="706" spans="5:5" ht="15.75" customHeight="1">
      <c r="E706" s="1"/>
    </row>
    <row r="707" spans="5:5" ht="15.75" customHeight="1">
      <c r="E707" s="1"/>
    </row>
    <row r="708" spans="5:5" ht="15.75" customHeight="1">
      <c r="E708" s="1"/>
    </row>
    <row r="709" spans="5:5" ht="15.75" customHeight="1">
      <c r="E709" s="1"/>
    </row>
    <row r="710" spans="5:5" ht="15.75" customHeight="1">
      <c r="E710" s="1"/>
    </row>
    <row r="711" spans="5:5" ht="15.75" customHeight="1">
      <c r="E711" s="1"/>
    </row>
    <row r="712" spans="5:5" ht="15.75" customHeight="1">
      <c r="E712" s="1"/>
    </row>
    <row r="713" spans="5:5" ht="15.75" customHeight="1">
      <c r="E713" s="1"/>
    </row>
    <row r="714" spans="5:5" ht="15.75" customHeight="1">
      <c r="E714" s="1"/>
    </row>
    <row r="715" spans="5:5" ht="15.75" customHeight="1">
      <c r="E715" s="1"/>
    </row>
    <row r="716" spans="5:5" ht="15.75" customHeight="1">
      <c r="E716" s="1"/>
    </row>
    <row r="717" spans="5:5" ht="15.75" customHeight="1">
      <c r="E717" s="1"/>
    </row>
    <row r="718" spans="5:5" ht="15.75" customHeight="1">
      <c r="E718" s="1"/>
    </row>
    <row r="719" spans="5:5" ht="15.75" customHeight="1">
      <c r="E719" s="1"/>
    </row>
    <row r="720" spans="5:5" ht="15.75" customHeight="1">
      <c r="E720" s="1"/>
    </row>
    <row r="721" spans="5:5" ht="15.75" customHeight="1">
      <c r="E721" s="1"/>
    </row>
    <row r="722" spans="5:5" ht="15.75" customHeight="1">
      <c r="E722" s="1"/>
    </row>
    <row r="723" spans="5:5" ht="15.75" customHeight="1">
      <c r="E723" s="1"/>
    </row>
    <row r="724" spans="5:5" ht="15.75" customHeight="1">
      <c r="E724" s="1"/>
    </row>
    <row r="725" spans="5:5" ht="15.75" customHeight="1">
      <c r="E725" s="1"/>
    </row>
    <row r="726" spans="5:5" ht="15.75" customHeight="1">
      <c r="E726" s="1"/>
    </row>
    <row r="727" spans="5:5" ht="15.75" customHeight="1">
      <c r="E727" s="1"/>
    </row>
    <row r="728" spans="5:5" ht="15.75" customHeight="1">
      <c r="E728" s="1"/>
    </row>
    <row r="729" spans="5:5" ht="15.75" customHeight="1">
      <c r="E729" s="1"/>
    </row>
    <row r="730" spans="5:5" ht="15.75" customHeight="1">
      <c r="E730" s="1"/>
    </row>
    <row r="731" spans="5:5" ht="15.75" customHeight="1">
      <c r="E731" s="1"/>
    </row>
    <row r="732" spans="5:5" ht="15.75" customHeight="1">
      <c r="E732" s="1"/>
    </row>
    <row r="733" spans="5:5" ht="15.75" customHeight="1">
      <c r="E733" s="1"/>
    </row>
    <row r="734" spans="5:5" ht="15.75" customHeight="1">
      <c r="E734" s="1"/>
    </row>
    <row r="735" spans="5:5" ht="15.75" customHeight="1">
      <c r="E735" s="1"/>
    </row>
    <row r="736" spans="5:5" ht="15.75" customHeight="1">
      <c r="E736" s="1"/>
    </row>
    <row r="737" spans="5:5" ht="15.75" customHeight="1">
      <c r="E737" s="1"/>
    </row>
    <row r="738" spans="5:5" ht="15.75" customHeight="1">
      <c r="E738" s="1"/>
    </row>
    <row r="739" spans="5:5" ht="15.75" customHeight="1">
      <c r="E739" s="1"/>
    </row>
    <row r="740" spans="5:5" ht="15.75" customHeight="1">
      <c r="E740" s="1"/>
    </row>
    <row r="741" spans="5:5" ht="15.75" customHeight="1">
      <c r="E741" s="1"/>
    </row>
    <row r="742" spans="5:5" ht="15.75" customHeight="1">
      <c r="E742" s="1"/>
    </row>
    <row r="743" spans="5:5" ht="15.75" customHeight="1">
      <c r="E743" s="1"/>
    </row>
    <row r="744" spans="5:5" ht="15.75" customHeight="1">
      <c r="E744" s="1"/>
    </row>
    <row r="745" spans="5:5" ht="15.75" customHeight="1">
      <c r="E745" s="1"/>
    </row>
    <row r="746" spans="5:5" ht="15.75" customHeight="1">
      <c r="E746" s="1"/>
    </row>
    <row r="747" spans="5:5" ht="15.75" customHeight="1">
      <c r="E747" s="1"/>
    </row>
    <row r="748" spans="5:5" ht="15.75" customHeight="1">
      <c r="E748" s="1"/>
    </row>
    <row r="749" spans="5:5" ht="15.75" customHeight="1">
      <c r="E749" s="1"/>
    </row>
    <row r="750" spans="5:5" ht="15.75" customHeight="1">
      <c r="E750" s="1"/>
    </row>
    <row r="751" spans="5:5" ht="15.75" customHeight="1">
      <c r="E751" s="1"/>
    </row>
    <row r="752" spans="5:5" ht="15.75" customHeight="1">
      <c r="E752" s="1"/>
    </row>
    <row r="753" spans="5:5" ht="15.75" customHeight="1">
      <c r="E753" s="1"/>
    </row>
    <row r="754" spans="5:5" ht="15.75" customHeight="1">
      <c r="E754" s="1"/>
    </row>
    <row r="755" spans="5:5" ht="15.75" customHeight="1">
      <c r="E755" s="1"/>
    </row>
    <row r="756" spans="5:5" ht="15.75" customHeight="1">
      <c r="E756" s="1"/>
    </row>
    <row r="757" spans="5:5" ht="15.75" customHeight="1">
      <c r="E757" s="1"/>
    </row>
    <row r="758" spans="5:5" ht="15.75" customHeight="1">
      <c r="E758" s="1"/>
    </row>
    <row r="759" spans="5:5" ht="15.75" customHeight="1">
      <c r="E759" s="1"/>
    </row>
    <row r="760" spans="5:5" ht="15.75" customHeight="1">
      <c r="E760" s="1"/>
    </row>
    <row r="761" spans="5:5" ht="15.75" customHeight="1">
      <c r="E761" s="1"/>
    </row>
    <row r="762" spans="5:5" ht="15.75" customHeight="1">
      <c r="E762" s="1"/>
    </row>
    <row r="763" spans="5:5" ht="15.75" customHeight="1">
      <c r="E763" s="1"/>
    </row>
    <row r="764" spans="5:5" ht="15.75" customHeight="1">
      <c r="E764" s="1"/>
    </row>
    <row r="765" spans="5:5" ht="15.75" customHeight="1">
      <c r="E765" s="1"/>
    </row>
    <row r="766" spans="5:5" ht="15.75" customHeight="1">
      <c r="E766" s="1"/>
    </row>
    <row r="767" spans="5:5" ht="15.75" customHeight="1">
      <c r="E767" s="1"/>
    </row>
    <row r="768" spans="5:5" ht="15.75" customHeight="1">
      <c r="E768" s="1"/>
    </row>
    <row r="769" spans="5:5" ht="15.75" customHeight="1">
      <c r="E769" s="1"/>
    </row>
    <row r="770" spans="5:5" ht="15.75" customHeight="1">
      <c r="E770" s="1"/>
    </row>
    <row r="771" spans="5:5" ht="15.75" customHeight="1">
      <c r="E771" s="1"/>
    </row>
    <row r="772" spans="5:5" ht="15.75" customHeight="1">
      <c r="E772" s="1"/>
    </row>
    <row r="773" spans="5:5" ht="15.75" customHeight="1">
      <c r="E773" s="1"/>
    </row>
    <row r="774" spans="5:5" ht="15.75" customHeight="1">
      <c r="E774" s="1"/>
    </row>
    <row r="775" spans="5:5" ht="15.75" customHeight="1">
      <c r="E775" s="1"/>
    </row>
    <row r="776" spans="5:5" ht="15.75" customHeight="1">
      <c r="E776" s="1"/>
    </row>
    <row r="777" spans="5:5" ht="15.75" customHeight="1">
      <c r="E777" s="1"/>
    </row>
    <row r="778" spans="5:5" ht="15.75" customHeight="1">
      <c r="E778" s="1"/>
    </row>
    <row r="779" spans="5:5" ht="15.75" customHeight="1">
      <c r="E779" s="1"/>
    </row>
    <row r="780" spans="5:5" ht="15.75" customHeight="1">
      <c r="E780" s="1"/>
    </row>
    <row r="781" spans="5:5" ht="15.75" customHeight="1">
      <c r="E781" s="1"/>
    </row>
    <row r="782" spans="5:5" ht="15.75" customHeight="1">
      <c r="E782" s="1"/>
    </row>
    <row r="783" spans="5:5" ht="15.75" customHeight="1">
      <c r="E783" s="1"/>
    </row>
    <row r="784" spans="5:5" ht="15.75" customHeight="1">
      <c r="E784" s="1"/>
    </row>
    <row r="785" spans="5:5" ht="15.75" customHeight="1">
      <c r="E785" s="1"/>
    </row>
    <row r="786" spans="5:5" ht="15.75" customHeight="1">
      <c r="E786" s="1"/>
    </row>
    <row r="787" spans="5:5" ht="15.75" customHeight="1">
      <c r="E787" s="1"/>
    </row>
    <row r="788" spans="5:5" ht="15.75" customHeight="1">
      <c r="E788" s="1"/>
    </row>
    <row r="789" spans="5:5" ht="15.75" customHeight="1">
      <c r="E789" s="1"/>
    </row>
    <row r="790" spans="5:5" ht="15.75" customHeight="1">
      <c r="E790" s="1"/>
    </row>
    <row r="791" spans="5:5" ht="15.75" customHeight="1">
      <c r="E791" s="1"/>
    </row>
    <row r="792" spans="5:5" ht="15.75" customHeight="1">
      <c r="E792" s="1"/>
    </row>
    <row r="793" spans="5:5" ht="15.75" customHeight="1">
      <c r="E793" s="1"/>
    </row>
    <row r="794" spans="5:5" ht="15.75" customHeight="1">
      <c r="E794" s="1"/>
    </row>
    <row r="795" spans="5:5" ht="15.75" customHeight="1">
      <c r="E795" s="1"/>
    </row>
    <row r="796" spans="5:5" ht="15.75" customHeight="1">
      <c r="E796" s="1"/>
    </row>
    <row r="797" spans="5:5" ht="15.75" customHeight="1">
      <c r="E797" s="1"/>
    </row>
    <row r="798" spans="5:5" ht="15.75" customHeight="1">
      <c r="E798" s="1"/>
    </row>
    <row r="799" spans="5:5" ht="15.75" customHeight="1">
      <c r="E799" s="1"/>
    </row>
    <row r="800" spans="5:5" ht="15.75" customHeight="1">
      <c r="E800" s="1"/>
    </row>
    <row r="801" spans="5:5" ht="15.75" customHeight="1">
      <c r="E801" s="1"/>
    </row>
    <row r="802" spans="5:5" ht="15.75" customHeight="1">
      <c r="E802" s="1"/>
    </row>
    <row r="803" spans="5:5" ht="15.75" customHeight="1">
      <c r="E803" s="1"/>
    </row>
    <row r="804" spans="5:5" ht="15.75" customHeight="1">
      <c r="E804" s="1"/>
    </row>
    <row r="805" spans="5:5" ht="15.75" customHeight="1">
      <c r="E805" s="1"/>
    </row>
    <row r="806" spans="5:5" ht="15.75" customHeight="1">
      <c r="E806" s="1"/>
    </row>
    <row r="807" spans="5:5" ht="15.75" customHeight="1">
      <c r="E807" s="1"/>
    </row>
    <row r="808" spans="5:5" ht="15.75" customHeight="1">
      <c r="E808" s="1"/>
    </row>
    <row r="809" spans="5:5" ht="15.75" customHeight="1">
      <c r="E809" s="1"/>
    </row>
    <row r="810" spans="5:5" ht="15.75" customHeight="1">
      <c r="E810" s="1"/>
    </row>
    <row r="811" spans="5:5" ht="15.75" customHeight="1">
      <c r="E811" s="1"/>
    </row>
    <row r="812" spans="5:5" ht="15.75" customHeight="1">
      <c r="E812" s="1"/>
    </row>
    <row r="813" spans="5:5" ht="15.75" customHeight="1">
      <c r="E813" s="1"/>
    </row>
    <row r="814" spans="5:5" ht="15.75" customHeight="1">
      <c r="E814" s="1"/>
    </row>
    <row r="815" spans="5:5" ht="15.75" customHeight="1">
      <c r="E815" s="1"/>
    </row>
    <row r="816" spans="5:5" ht="15.75" customHeight="1">
      <c r="E816" s="1"/>
    </row>
    <row r="817" spans="5:5" ht="15.75" customHeight="1">
      <c r="E817" s="1"/>
    </row>
    <row r="818" spans="5:5" ht="15.75" customHeight="1">
      <c r="E818" s="1"/>
    </row>
    <row r="819" spans="5:5" ht="15.75" customHeight="1">
      <c r="E819" s="1"/>
    </row>
    <row r="820" spans="5:5" ht="15.75" customHeight="1">
      <c r="E820" s="1"/>
    </row>
    <row r="821" spans="5:5" ht="15.75" customHeight="1">
      <c r="E821" s="1"/>
    </row>
    <row r="822" spans="5:5" ht="15.75" customHeight="1">
      <c r="E822" s="1"/>
    </row>
    <row r="823" spans="5:5" ht="15.75" customHeight="1">
      <c r="E823" s="1"/>
    </row>
    <row r="824" spans="5:5" ht="15.75" customHeight="1">
      <c r="E824" s="1"/>
    </row>
    <row r="825" spans="5:5" ht="15.75" customHeight="1">
      <c r="E825" s="1"/>
    </row>
    <row r="826" spans="5:5" ht="15.75" customHeight="1">
      <c r="E826" s="1"/>
    </row>
    <row r="827" spans="5:5" ht="15.75" customHeight="1">
      <c r="E827" s="1"/>
    </row>
    <row r="828" spans="5:5" ht="15.75" customHeight="1">
      <c r="E828" s="1"/>
    </row>
    <row r="829" spans="5:5" ht="15.75" customHeight="1">
      <c r="E829" s="1"/>
    </row>
    <row r="830" spans="5:5" ht="15.75" customHeight="1">
      <c r="E830" s="1"/>
    </row>
    <row r="831" spans="5:5" ht="15.75" customHeight="1">
      <c r="E831" s="1"/>
    </row>
    <row r="832" spans="5:5" ht="15.75" customHeight="1">
      <c r="E832" s="1"/>
    </row>
    <row r="833" spans="5:5" ht="15.75" customHeight="1">
      <c r="E833" s="1"/>
    </row>
    <row r="834" spans="5:5" ht="15.75" customHeight="1">
      <c r="E834" s="1"/>
    </row>
    <row r="835" spans="5:5" ht="15.75" customHeight="1">
      <c r="E835" s="1"/>
    </row>
    <row r="836" spans="5:5" ht="15.75" customHeight="1">
      <c r="E836" s="1"/>
    </row>
    <row r="837" spans="5:5" ht="15.75" customHeight="1">
      <c r="E837" s="1"/>
    </row>
    <row r="838" spans="5:5" ht="15.75" customHeight="1">
      <c r="E838" s="1"/>
    </row>
    <row r="839" spans="5:5" ht="15.75" customHeight="1">
      <c r="E839" s="1"/>
    </row>
    <row r="840" spans="5:5" ht="15.75" customHeight="1">
      <c r="E840" s="1"/>
    </row>
    <row r="841" spans="5:5" ht="15.75" customHeight="1">
      <c r="E841" s="1"/>
    </row>
    <row r="842" spans="5:5" ht="15.75" customHeight="1">
      <c r="E842" s="1"/>
    </row>
    <row r="843" spans="5:5" ht="15.75" customHeight="1">
      <c r="E843" s="1"/>
    </row>
    <row r="844" spans="5:5" ht="15.75" customHeight="1">
      <c r="E844" s="1"/>
    </row>
    <row r="845" spans="5:5" ht="15.75" customHeight="1">
      <c r="E845" s="1"/>
    </row>
    <row r="846" spans="5:5" ht="15.75" customHeight="1">
      <c r="E846" s="1"/>
    </row>
    <row r="847" spans="5:5" ht="15.75" customHeight="1">
      <c r="E847" s="1"/>
    </row>
    <row r="848" spans="5:5" ht="15.75" customHeight="1">
      <c r="E848" s="1"/>
    </row>
    <row r="849" spans="5:5" ht="15.75" customHeight="1">
      <c r="E849" s="1"/>
    </row>
    <row r="850" spans="5:5" ht="15.75" customHeight="1">
      <c r="E850" s="1"/>
    </row>
    <row r="851" spans="5:5" ht="15.75" customHeight="1">
      <c r="E851" s="1"/>
    </row>
    <row r="852" spans="5:5" ht="15.75" customHeight="1">
      <c r="E852" s="1"/>
    </row>
    <row r="853" spans="5:5" ht="15.75" customHeight="1">
      <c r="E853" s="1"/>
    </row>
    <row r="854" spans="5:5" ht="15.75" customHeight="1">
      <c r="E854" s="1"/>
    </row>
    <row r="855" spans="5:5" ht="15.75" customHeight="1">
      <c r="E855" s="1"/>
    </row>
    <row r="856" spans="5:5" ht="15.75" customHeight="1">
      <c r="E856" s="1"/>
    </row>
    <row r="857" spans="5:5" ht="15.75" customHeight="1">
      <c r="E857" s="1"/>
    </row>
    <row r="858" spans="5:5" ht="15.75" customHeight="1">
      <c r="E858" s="1"/>
    </row>
    <row r="859" spans="5:5" ht="15.75" customHeight="1">
      <c r="E859" s="1"/>
    </row>
    <row r="860" spans="5:5" ht="15.75" customHeight="1">
      <c r="E860" s="1"/>
    </row>
    <row r="861" spans="5:5" ht="15.75" customHeight="1">
      <c r="E861" s="1"/>
    </row>
    <row r="862" spans="5:5" ht="15.75" customHeight="1">
      <c r="E862" s="1"/>
    </row>
    <row r="863" spans="5:5" ht="15.75" customHeight="1">
      <c r="E863" s="1"/>
    </row>
    <row r="864" spans="5:5" ht="15.75" customHeight="1">
      <c r="E864" s="1"/>
    </row>
    <row r="865" spans="5:5" ht="15.75" customHeight="1">
      <c r="E865" s="1"/>
    </row>
    <row r="866" spans="5:5" ht="15.75" customHeight="1">
      <c r="E866" s="1"/>
    </row>
    <row r="867" spans="5:5" ht="15.75" customHeight="1">
      <c r="E867" s="1"/>
    </row>
    <row r="868" spans="5:5" ht="15.75" customHeight="1">
      <c r="E868" s="1"/>
    </row>
    <row r="869" spans="5:5" ht="15.75" customHeight="1">
      <c r="E869" s="1"/>
    </row>
    <row r="870" spans="5:5" ht="15.75" customHeight="1">
      <c r="E870" s="1"/>
    </row>
    <row r="871" spans="5:5" ht="15.75" customHeight="1">
      <c r="E871" s="1"/>
    </row>
    <row r="872" spans="5:5" ht="15.75" customHeight="1">
      <c r="E872" s="1"/>
    </row>
    <row r="873" spans="5:5" ht="15.75" customHeight="1">
      <c r="E873" s="1"/>
    </row>
    <row r="874" spans="5:5" ht="15.75" customHeight="1">
      <c r="E874" s="1"/>
    </row>
    <row r="875" spans="5:5" ht="15.75" customHeight="1">
      <c r="E875" s="1"/>
    </row>
    <row r="876" spans="5:5" ht="15.75" customHeight="1">
      <c r="E876" s="1"/>
    </row>
    <row r="877" spans="5:5" ht="15.75" customHeight="1">
      <c r="E877" s="1"/>
    </row>
    <row r="878" spans="5:5" ht="15.75" customHeight="1">
      <c r="E878" s="1"/>
    </row>
    <row r="879" spans="5:5" ht="15.75" customHeight="1">
      <c r="E879" s="1"/>
    </row>
    <row r="880" spans="5:5" ht="15.75" customHeight="1">
      <c r="E880" s="1"/>
    </row>
    <row r="881" spans="5:5" ht="15.75" customHeight="1">
      <c r="E881" s="1"/>
    </row>
    <row r="882" spans="5:5" ht="15.75" customHeight="1">
      <c r="E882" s="1"/>
    </row>
    <row r="883" spans="5:5" ht="15.75" customHeight="1">
      <c r="E883" s="1"/>
    </row>
    <row r="884" spans="5:5" ht="15.75" customHeight="1">
      <c r="E884" s="1"/>
    </row>
    <row r="885" spans="5:5" ht="15.75" customHeight="1">
      <c r="E885" s="1"/>
    </row>
    <row r="886" spans="5:5" ht="15.75" customHeight="1">
      <c r="E886" s="1"/>
    </row>
    <row r="887" spans="5:5" ht="15.75" customHeight="1">
      <c r="E887" s="1"/>
    </row>
    <row r="888" spans="5:5" ht="15.75" customHeight="1">
      <c r="E888" s="1"/>
    </row>
    <row r="889" spans="5:5" ht="15.75" customHeight="1">
      <c r="E889" s="1"/>
    </row>
    <row r="890" spans="5:5" ht="15.75" customHeight="1">
      <c r="E890" s="1"/>
    </row>
    <row r="891" spans="5:5" ht="15.75" customHeight="1">
      <c r="E891" s="1"/>
    </row>
    <row r="892" spans="5:5" ht="15.75" customHeight="1">
      <c r="E892" s="1"/>
    </row>
    <row r="893" spans="5:5" ht="15.75" customHeight="1">
      <c r="E893" s="1"/>
    </row>
    <row r="894" spans="5:5" ht="15.75" customHeight="1">
      <c r="E894" s="1"/>
    </row>
    <row r="895" spans="5:5" ht="15.75" customHeight="1">
      <c r="E895" s="1"/>
    </row>
    <row r="896" spans="5:5" ht="15.75" customHeight="1">
      <c r="E896" s="1"/>
    </row>
    <row r="897" spans="5:5" ht="15.75" customHeight="1">
      <c r="E897" s="1"/>
    </row>
    <row r="898" spans="5:5" ht="15.75" customHeight="1">
      <c r="E898" s="1"/>
    </row>
    <row r="899" spans="5:5" ht="15.75" customHeight="1">
      <c r="E899" s="1"/>
    </row>
    <row r="900" spans="5:5" ht="15.75" customHeight="1">
      <c r="E900" s="1"/>
    </row>
    <row r="901" spans="5:5" ht="15.75" customHeight="1">
      <c r="E901" s="1"/>
    </row>
    <row r="902" spans="5:5" ht="15.75" customHeight="1">
      <c r="E902" s="1"/>
    </row>
    <row r="903" spans="5:5" ht="15.75" customHeight="1">
      <c r="E903" s="1"/>
    </row>
    <row r="904" spans="5:5" ht="15.75" customHeight="1">
      <c r="E904" s="1"/>
    </row>
    <row r="905" spans="5:5" ht="15.75" customHeight="1">
      <c r="E905" s="1"/>
    </row>
    <row r="906" spans="5:5" ht="15.75" customHeight="1">
      <c r="E906" s="1"/>
    </row>
    <row r="907" spans="5:5" ht="15.75" customHeight="1">
      <c r="E907" s="1"/>
    </row>
    <row r="908" spans="5:5" ht="15.75" customHeight="1">
      <c r="E908" s="1"/>
    </row>
    <row r="909" spans="5:5" ht="15.75" customHeight="1">
      <c r="E909" s="1"/>
    </row>
    <row r="910" spans="5:5" ht="15.75" customHeight="1">
      <c r="E910" s="1"/>
    </row>
    <row r="911" spans="5:5" ht="15.75" customHeight="1">
      <c r="E911" s="1"/>
    </row>
    <row r="912" spans="5:5" ht="15.75" customHeight="1">
      <c r="E912" s="1"/>
    </row>
    <row r="913" spans="5:5" ht="15.75" customHeight="1">
      <c r="E913" s="1"/>
    </row>
    <row r="914" spans="5:5" ht="15.75" customHeight="1">
      <c r="E914" s="1"/>
    </row>
    <row r="915" spans="5:5" ht="15.75" customHeight="1">
      <c r="E915" s="1"/>
    </row>
    <row r="916" spans="5:5" ht="15.75" customHeight="1">
      <c r="E916" s="1"/>
    </row>
    <row r="917" spans="5:5" ht="15.75" customHeight="1">
      <c r="E917" s="1"/>
    </row>
    <row r="918" spans="5:5" ht="15.75" customHeight="1">
      <c r="E918" s="1"/>
    </row>
    <row r="919" spans="5:5" ht="15.75" customHeight="1">
      <c r="E919" s="1"/>
    </row>
    <row r="920" spans="5:5" ht="15.75" customHeight="1">
      <c r="E920" s="1"/>
    </row>
    <row r="921" spans="5:5" ht="15.75" customHeight="1">
      <c r="E921" s="1"/>
    </row>
    <row r="922" spans="5:5" ht="15.75" customHeight="1">
      <c r="E922" s="1"/>
    </row>
    <row r="923" spans="5:5" ht="15.75" customHeight="1">
      <c r="E923" s="1"/>
    </row>
    <row r="924" spans="5:5" ht="15.75" customHeight="1">
      <c r="E924" s="1"/>
    </row>
    <row r="925" spans="5:5" ht="15.75" customHeight="1">
      <c r="E925" s="1"/>
    </row>
    <row r="926" spans="5:5" ht="15.75" customHeight="1">
      <c r="E926" s="1"/>
    </row>
    <row r="927" spans="5:5" ht="15.75" customHeight="1">
      <c r="E927" s="1"/>
    </row>
    <row r="928" spans="5:5" ht="15.75" customHeight="1">
      <c r="E928" s="1"/>
    </row>
    <row r="929" spans="5:5" ht="15.75" customHeight="1">
      <c r="E929" s="1"/>
    </row>
    <row r="930" spans="5:5" ht="15.75" customHeight="1">
      <c r="E930" s="1"/>
    </row>
    <row r="931" spans="5:5" ht="15.75" customHeight="1">
      <c r="E931" s="1"/>
    </row>
    <row r="932" spans="5:5" ht="15.75" customHeight="1">
      <c r="E932" s="1"/>
    </row>
    <row r="933" spans="5:5" ht="15.75" customHeight="1">
      <c r="E933" s="1"/>
    </row>
    <row r="934" spans="5:5" ht="15.75" customHeight="1">
      <c r="E934" s="1"/>
    </row>
    <row r="935" spans="5:5" ht="15.75" customHeight="1">
      <c r="E935" s="1"/>
    </row>
    <row r="936" spans="5:5" ht="15.75" customHeight="1">
      <c r="E936" s="1"/>
    </row>
    <row r="937" spans="5:5" ht="15.75" customHeight="1">
      <c r="E937" s="1"/>
    </row>
    <row r="938" spans="5:5" ht="15.75" customHeight="1">
      <c r="E938" s="1"/>
    </row>
    <row r="939" spans="5:5" ht="15.75" customHeight="1">
      <c r="E939" s="1"/>
    </row>
    <row r="940" spans="5:5" ht="15.75" customHeight="1">
      <c r="E940" s="1"/>
    </row>
    <row r="941" spans="5:5" ht="15.75" customHeight="1">
      <c r="E941" s="1"/>
    </row>
    <row r="942" spans="5:5" ht="15.75" customHeight="1">
      <c r="E942" s="1"/>
    </row>
    <row r="943" spans="5:5" ht="15.75" customHeight="1">
      <c r="E943" s="1"/>
    </row>
    <row r="944" spans="5:5" ht="15.75" customHeight="1">
      <c r="E944" s="1"/>
    </row>
    <row r="945" spans="5:5" ht="15.75" customHeight="1">
      <c r="E945" s="1"/>
    </row>
    <row r="946" spans="5:5" ht="15.75" customHeight="1">
      <c r="E946" s="1"/>
    </row>
    <row r="947" spans="5:5" ht="15.75" customHeight="1">
      <c r="E947" s="1"/>
    </row>
    <row r="948" spans="5:5" ht="15.75" customHeight="1">
      <c r="E948" s="1"/>
    </row>
    <row r="949" spans="5:5" ht="15.75" customHeight="1">
      <c r="E949" s="1"/>
    </row>
    <row r="950" spans="5:5" ht="15.75" customHeight="1">
      <c r="E950" s="1"/>
    </row>
    <row r="951" spans="5:5" ht="15.75" customHeight="1">
      <c r="E951" s="1"/>
    </row>
    <row r="952" spans="5:5" ht="15.75" customHeight="1">
      <c r="E952" s="1"/>
    </row>
    <row r="953" spans="5:5" ht="15.75" customHeight="1">
      <c r="E953" s="1"/>
    </row>
    <row r="954" spans="5:5" ht="15.75" customHeight="1">
      <c r="E954" s="1"/>
    </row>
    <row r="955" spans="5:5" ht="15.75" customHeight="1">
      <c r="E955" s="1"/>
    </row>
    <row r="956" spans="5:5" ht="15.75" customHeight="1">
      <c r="E956" s="1"/>
    </row>
    <row r="957" spans="5:5" ht="15.75" customHeight="1">
      <c r="E957" s="1"/>
    </row>
    <row r="958" spans="5:5" ht="15.75" customHeight="1">
      <c r="E958" s="1"/>
    </row>
    <row r="959" spans="5:5" ht="15.75" customHeight="1">
      <c r="E959" s="1"/>
    </row>
    <row r="960" spans="5:5" ht="15.75" customHeight="1">
      <c r="E960" s="1"/>
    </row>
    <row r="961" spans="5:5" ht="15.75" customHeight="1">
      <c r="E961" s="1"/>
    </row>
    <row r="962" spans="5:5" ht="15.75" customHeight="1">
      <c r="E962" s="1"/>
    </row>
    <row r="963" spans="5:5" ht="15.75" customHeight="1">
      <c r="E963" s="1"/>
    </row>
    <row r="964" spans="5:5" ht="15.75" customHeight="1">
      <c r="E964" s="1"/>
    </row>
    <row r="965" spans="5:5" ht="15.75" customHeight="1">
      <c r="E965" s="1"/>
    </row>
    <row r="966" spans="5:5" ht="15.75" customHeight="1">
      <c r="E966" s="1"/>
    </row>
    <row r="967" spans="5:5" ht="15.75" customHeight="1">
      <c r="E967" s="1"/>
    </row>
    <row r="968" spans="5:5" ht="15.75" customHeight="1">
      <c r="E968" s="1"/>
    </row>
    <row r="969" spans="5:5" ht="15.75" customHeight="1">
      <c r="E969" s="1"/>
    </row>
    <row r="970" spans="5:5" ht="15.75" customHeight="1">
      <c r="E970" s="1"/>
    </row>
    <row r="971" spans="5:5" ht="15.75" customHeight="1">
      <c r="E971" s="1"/>
    </row>
    <row r="972" spans="5:5" ht="15.75" customHeight="1">
      <c r="E972" s="1"/>
    </row>
    <row r="973" spans="5:5" ht="15.75" customHeight="1">
      <c r="E973" s="1"/>
    </row>
    <row r="974" spans="5:5" ht="15.75" customHeight="1">
      <c r="E974" s="1"/>
    </row>
    <row r="975" spans="5:5" ht="15.75" customHeight="1">
      <c r="E975" s="1"/>
    </row>
    <row r="976" spans="5:5" ht="15.75" customHeight="1">
      <c r="E976" s="1"/>
    </row>
    <row r="977" spans="5:5" ht="15.75" customHeight="1">
      <c r="E977" s="1"/>
    </row>
    <row r="978" spans="5:5" ht="15.75" customHeight="1">
      <c r="E978" s="1"/>
    </row>
    <row r="979" spans="5:5" ht="15.75" customHeight="1">
      <c r="E979" s="1"/>
    </row>
    <row r="980" spans="5:5" ht="15.75" customHeight="1">
      <c r="E980" s="1"/>
    </row>
    <row r="981" spans="5:5" ht="15.75" customHeight="1">
      <c r="E981" s="1"/>
    </row>
    <row r="982" spans="5:5" ht="15.75" customHeight="1">
      <c r="E982" s="1"/>
    </row>
    <row r="983" spans="5:5" ht="15.75" customHeight="1">
      <c r="E983" s="1"/>
    </row>
    <row r="984" spans="5:5" ht="15.75" customHeight="1">
      <c r="E984" s="1"/>
    </row>
    <row r="985" spans="5:5" ht="15.75" customHeight="1">
      <c r="E985" s="1"/>
    </row>
    <row r="986" spans="5:5" ht="15.75" customHeight="1">
      <c r="E986" s="1"/>
    </row>
    <row r="987" spans="5:5" ht="15.75" customHeight="1">
      <c r="E987" s="1"/>
    </row>
    <row r="988" spans="5:5" ht="15.75" customHeight="1">
      <c r="E988" s="1"/>
    </row>
    <row r="989" spans="5:5" ht="15.75" customHeight="1">
      <c r="E989" s="1"/>
    </row>
    <row r="990" spans="5:5" ht="15.75" customHeight="1">
      <c r="E990" s="1"/>
    </row>
    <row r="991" spans="5:5" ht="15.75" customHeight="1">
      <c r="E991" s="1"/>
    </row>
    <row r="992" spans="5:5" ht="15.75" customHeight="1">
      <c r="E992" s="1"/>
    </row>
    <row r="993" spans="5:5" ht="15.75" customHeight="1">
      <c r="E993" s="1"/>
    </row>
    <row r="994" spans="5:5" ht="15.75" customHeight="1">
      <c r="E994" s="1"/>
    </row>
    <row r="995" spans="5:5" ht="15.75" customHeight="1">
      <c r="E995" s="1"/>
    </row>
    <row r="996" spans="5:5" ht="15.75" customHeight="1">
      <c r="E996" s="1"/>
    </row>
    <row r="997" spans="5:5" ht="15.75" customHeight="1">
      <c r="E997" s="1"/>
    </row>
    <row r="998" spans="5:5" ht="15.75" customHeight="1">
      <c r="E998" s="1"/>
    </row>
    <row r="999" spans="5:5" ht="15.75" customHeight="1">
      <c r="E999" s="1"/>
    </row>
    <row r="1000" spans="5:5" ht="15.75" customHeight="1">
      <c r="E1000" s="1"/>
    </row>
  </sheetData>
  <mergeCells count="92">
    <mergeCell ref="B2:I2"/>
    <mergeCell ref="B3:E3"/>
    <mergeCell ref="F3:J3"/>
    <mergeCell ref="K3:P3"/>
    <mergeCell ref="Q3:V3"/>
    <mergeCell ref="W3:AA3"/>
    <mergeCell ref="AB3:AF3"/>
    <mergeCell ref="I4:I5"/>
    <mergeCell ref="K4:K5"/>
    <mergeCell ref="L4:L5"/>
    <mergeCell ref="M4:M5"/>
    <mergeCell ref="N4:N5"/>
    <mergeCell ref="O4:O5"/>
    <mergeCell ref="Q4:Q5"/>
    <mergeCell ref="Z4:Z5"/>
    <mergeCell ref="AA4:AA5"/>
    <mergeCell ref="AB4:AB5"/>
    <mergeCell ref="AC4:AC5"/>
    <mergeCell ref="AD4:AD5"/>
    <mergeCell ref="AE4:AE5"/>
    <mergeCell ref="AF4:AF5"/>
    <mergeCell ref="X4:X5"/>
    <mergeCell ref="Y4:Y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T4:T5"/>
    <mergeCell ref="U4:U5"/>
    <mergeCell ref="W4:W5"/>
    <mergeCell ref="D12:D13"/>
    <mergeCell ref="E12:E13"/>
    <mergeCell ref="B14:B15"/>
    <mergeCell ref="C14:C15"/>
    <mergeCell ref="D14:D15"/>
    <mergeCell ref="E14:E15"/>
    <mergeCell ref="B24:B25"/>
    <mergeCell ref="C24:C25"/>
    <mergeCell ref="D24:D25"/>
    <mergeCell ref="E24:E25"/>
    <mergeCell ref="C26:C27"/>
    <mergeCell ref="D26:D27"/>
    <mergeCell ref="E26:E27"/>
    <mergeCell ref="B26:B27"/>
    <mergeCell ref="G35:H35"/>
    <mergeCell ref="B6:B7"/>
    <mergeCell ref="C6:C7"/>
    <mergeCell ref="D6:D7"/>
    <mergeCell ref="E6:E7"/>
    <mergeCell ref="C8:C9"/>
    <mergeCell ref="D8:D9"/>
    <mergeCell ref="E8:E9"/>
    <mergeCell ref="B8:B9"/>
    <mergeCell ref="B10:B11"/>
    <mergeCell ref="C10:C11"/>
    <mergeCell ref="D10:D11"/>
    <mergeCell ref="E10:E11"/>
    <mergeCell ref="B12:B13"/>
    <mergeCell ref="C12:C13"/>
    <mergeCell ref="B16:B17"/>
    <mergeCell ref="C16:C17"/>
    <mergeCell ref="D16:D17"/>
    <mergeCell ref="E16:E17"/>
    <mergeCell ref="C18:C19"/>
    <mergeCell ref="D18:D19"/>
    <mergeCell ref="E18:E19"/>
    <mergeCell ref="B18:B19"/>
    <mergeCell ref="B20:B21"/>
    <mergeCell ref="C20:C21"/>
    <mergeCell ref="D20:D21"/>
    <mergeCell ref="E20:E21"/>
    <mergeCell ref="B33:E33"/>
    <mergeCell ref="B34:D34"/>
    <mergeCell ref="B35:D35"/>
    <mergeCell ref="B36:D36"/>
    <mergeCell ref="D22:D23"/>
    <mergeCell ref="E22:E23"/>
    <mergeCell ref="B22:B23"/>
    <mergeCell ref="C22:C23"/>
    <mergeCell ref="B28:B29"/>
    <mergeCell ref="C28:C29"/>
    <mergeCell ref="D28:D29"/>
    <mergeCell ref="E28:E29"/>
    <mergeCell ref="B30:B31"/>
    <mergeCell ref="C30:C31"/>
    <mergeCell ref="D30:D31"/>
    <mergeCell ref="E30:E31"/>
  </mergeCells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981"/>
  <sheetViews>
    <sheetView workbookViewId="0">
      <selection activeCell="B3" sqref="B3"/>
    </sheetView>
  </sheetViews>
  <sheetFormatPr defaultColWidth="14.42578125" defaultRowHeight="15" customHeight="1"/>
  <cols>
    <col min="1" max="1" width="8.7109375" customWidth="1"/>
    <col min="2" max="2" width="30.140625" customWidth="1"/>
    <col min="3" max="3" width="17.42578125" customWidth="1"/>
    <col min="4" max="4" width="13.28515625" customWidth="1"/>
    <col min="5" max="5" width="0.85546875" customWidth="1"/>
    <col min="6" max="6" width="16.42578125" customWidth="1"/>
    <col min="7" max="7" width="13.28515625" customWidth="1"/>
    <col min="8" max="26" width="8.7109375" customWidth="1"/>
  </cols>
  <sheetData>
    <row r="2" spans="2:9" ht="15.75" customHeight="1"/>
    <row r="3" spans="2:9" ht="15.75" customHeight="1">
      <c r="B3" s="60" t="s">
        <v>76</v>
      </c>
      <c r="C3" s="61" t="s">
        <v>77</v>
      </c>
    </row>
    <row r="4" spans="2:9" ht="1.5" customHeight="1">
      <c r="B4" s="62" t="s">
        <v>78</v>
      </c>
      <c r="C4" s="63">
        <v>0</v>
      </c>
    </row>
    <row r="5" spans="2:9" ht="22.5" customHeight="1">
      <c r="B5" s="64" t="s">
        <v>79</v>
      </c>
      <c r="C5" s="65">
        <v>2E-3</v>
      </c>
      <c r="F5" s="66">
        <v>15.8</v>
      </c>
      <c r="G5" s="67" t="s">
        <v>80</v>
      </c>
      <c r="H5" s="67"/>
      <c r="I5" s="68"/>
    </row>
    <row r="6" spans="2:9" ht="31.5" customHeight="1">
      <c r="B6" s="69" t="s">
        <v>81</v>
      </c>
      <c r="C6" s="70">
        <v>4.0000000000000001E-3</v>
      </c>
      <c r="F6" s="71">
        <f>SUM(100-F5)</f>
        <v>84.2</v>
      </c>
      <c r="G6" s="72" t="s">
        <v>82</v>
      </c>
      <c r="H6" s="72"/>
      <c r="I6" s="73"/>
    </row>
    <row r="7" spans="2:9" ht="15.75" customHeight="1">
      <c r="B7" s="82" t="s">
        <v>83</v>
      </c>
      <c r="C7" s="83">
        <v>6.0000000000000001E-3</v>
      </c>
    </row>
    <row r="8" spans="2:9" ht="15.75" customHeight="1">
      <c r="B8" s="64" t="s">
        <v>84</v>
      </c>
      <c r="C8" s="65">
        <v>8.0000000000000002E-3</v>
      </c>
    </row>
    <row r="9" spans="2:9" ht="15.75" customHeight="1">
      <c r="B9" s="64" t="s">
        <v>85</v>
      </c>
      <c r="C9" s="65">
        <v>0.01</v>
      </c>
      <c r="D9" s="74"/>
    </row>
    <row r="10" spans="2:9" ht="15.75" customHeight="1">
      <c r="B10" s="64" t="s">
        <v>86</v>
      </c>
      <c r="C10" s="65">
        <v>1.2E-2</v>
      </c>
    </row>
    <row r="11" spans="2:9" ht="15.75" customHeight="1">
      <c r="B11" s="75" t="s">
        <v>87</v>
      </c>
      <c r="C11" s="76">
        <v>1.4E-2</v>
      </c>
    </row>
    <row r="12" spans="2:9" ht="15.75" customHeight="1"/>
    <row r="13" spans="2:9" ht="15.75" customHeight="1"/>
    <row r="14" spans="2:9" ht="15.75" customHeight="1"/>
    <row r="15" spans="2:9" ht="15.75" customHeight="1"/>
    <row r="16" spans="2:9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B17"/>
  <sheetViews>
    <sheetView workbookViewId="0">
      <selection activeCell="H2" sqref="H2"/>
    </sheetView>
  </sheetViews>
  <sheetFormatPr defaultColWidth="14.42578125" defaultRowHeight="15" customHeight="1"/>
  <cols>
    <col min="2" max="2" width="39.5703125" bestFit="1" customWidth="1"/>
    <col min="3" max="3" width="15" customWidth="1"/>
    <col min="4" max="4" width="14.5703125" customWidth="1"/>
    <col min="5" max="5" width="18.5703125" customWidth="1"/>
    <col min="6" max="7" width="20.5703125" customWidth="1"/>
    <col min="8" max="8" width="29.140625" customWidth="1"/>
  </cols>
  <sheetData>
    <row r="1" spans="1:28" ht="15.75" thickBot="1">
      <c r="A1" s="139" t="s">
        <v>112</v>
      </c>
      <c r="B1" s="140"/>
      <c r="C1" s="140"/>
      <c r="D1" s="140"/>
      <c r="E1" s="140"/>
      <c r="F1" s="140"/>
      <c r="G1" s="140"/>
      <c r="H1" s="81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</row>
    <row r="2" spans="1:28" ht="126" customHeight="1" thickBot="1">
      <c r="A2" s="106"/>
      <c r="B2" s="78" t="s">
        <v>88</v>
      </c>
      <c r="C2" s="78" t="s">
        <v>89</v>
      </c>
      <c r="D2" s="78" t="s">
        <v>90</v>
      </c>
      <c r="E2" s="78" t="s">
        <v>91</v>
      </c>
      <c r="F2" s="113" t="s">
        <v>111</v>
      </c>
      <c r="G2" s="111" t="s">
        <v>108</v>
      </c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spans="1:28" ht="15.75" thickBot="1">
      <c r="A3" s="101" t="s">
        <v>92</v>
      </c>
      <c r="B3" s="101">
        <v>14157</v>
      </c>
      <c r="C3" s="102">
        <f>G14</f>
        <v>224246.88</v>
      </c>
      <c r="D3" s="103">
        <v>6.0000000000000001E-3</v>
      </c>
      <c r="E3" s="104">
        <f>C3*D3</f>
        <v>1345.48128</v>
      </c>
      <c r="F3" s="109">
        <v>175147.23</v>
      </c>
      <c r="G3" s="110">
        <f>F3-E3</f>
        <v>173801.74872</v>
      </c>
    </row>
    <row r="5" spans="1:28" ht="15" customHeight="1" thickBot="1"/>
    <row r="6" spans="1:28" ht="15.75" thickBot="1">
      <c r="B6" s="144" t="s">
        <v>105</v>
      </c>
      <c r="C6" s="145"/>
      <c r="D6" s="145"/>
      <c r="E6" s="145"/>
      <c r="F6" s="145"/>
      <c r="G6" s="146"/>
      <c r="I6" s="79"/>
    </row>
    <row r="7" spans="1:28" ht="30.75" thickBot="1">
      <c r="B7" s="88" t="s">
        <v>93</v>
      </c>
      <c r="C7" s="141">
        <v>15.84</v>
      </c>
      <c r="D7" s="142"/>
      <c r="E7" s="142"/>
      <c r="F7" s="143"/>
      <c r="G7" s="105" t="s">
        <v>103</v>
      </c>
    </row>
    <row r="8" spans="1:28">
      <c r="B8" s="137" t="s">
        <v>106</v>
      </c>
      <c r="C8" s="138"/>
      <c r="D8" s="94"/>
      <c r="E8" s="95"/>
      <c r="F8" s="95"/>
      <c r="G8" s="96"/>
    </row>
    <row r="9" spans="1:28" ht="86.25" customHeight="1">
      <c r="B9" s="89" t="s">
        <v>94</v>
      </c>
      <c r="C9" s="90" t="s">
        <v>95</v>
      </c>
      <c r="D9" s="112" t="s">
        <v>110</v>
      </c>
      <c r="E9" s="86" t="s">
        <v>109</v>
      </c>
      <c r="F9" s="80" t="s">
        <v>96</v>
      </c>
      <c r="G9" s="97"/>
    </row>
    <row r="10" spans="1:28">
      <c r="B10" s="89" t="s">
        <v>97</v>
      </c>
      <c r="C10" s="91">
        <v>2708</v>
      </c>
      <c r="D10" s="98">
        <v>0</v>
      </c>
      <c r="E10" s="84">
        <v>15.84</v>
      </c>
      <c r="F10" s="85">
        <f>E10*C10</f>
        <v>42894.720000000001</v>
      </c>
      <c r="G10" s="97"/>
    </row>
    <row r="11" spans="1:28">
      <c r="B11" s="89" t="s">
        <v>98</v>
      </c>
      <c r="C11" s="91">
        <v>10032</v>
      </c>
      <c r="D11" s="98">
        <v>3.75</v>
      </c>
      <c r="E11" s="84">
        <v>12.09</v>
      </c>
      <c r="F11" s="85">
        <f>E11*C11</f>
        <v>121286.88</v>
      </c>
      <c r="G11" s="97"/>
    </row>
    <row r="12" spans="1:28" ht="30" customHeight="1">
      <c r="B12" s="89" t="s">
        <v>99</v>
      </c>
      <c r="C12" s="91">
        <v>907</v>
      </c>
      <c r="D12" s="98">
        <v>3.75</v>
      </c>
      <c r="E12" s="84">
        <v>12.09</v>
      </c>
      <c r="F12" s="85">
        <f>E12*C12</f>
        <v>10965.63</v>
      </c>
      <c r="G12" s="97"/>
    </row>
    <row r="13" spans="1:28" ht="34.5" customHeight="1">
      <c r="B13" s="89" t="s">
        <v>100</v>
      </c>
      <c r="C13" s="91">
        <v>510</v>
      </c>
      <c r="D13" s="98">
        <v>15.84</v>
      </c>
      <c r="E13" s="84">
        <v>0</v>
      </c>
      <c r="F13" s="85">
        <f>E13*C13</f>
        <v>0</v>
      </c>
      <c r="G13" s="97"/>
    </row>
    <row r="14" spans="1:28" ht="15.75" thickBot="1">
      <c r="B14" s="92" t="s">
        <v>101</v>
      </c>
      <c r="C14" s="93">
        <v>14157</v>
      </c>
      <c r="D14" s="99" t="s">
        <v>102</v>
      </c>
      <c r="E14" s="100" t="s">
        <v>104</v>
      </c>
      <c r="F14" s="107">
        <f>SUM(F10:F13)</f>
        <v>175147.23</v>
      </c>
      <c r="G14" s="108">
        <f>C14*C7</f>
        <v>224246.88</v>
      </c>
    </row>
    <row r="17" spans="4:4" ht="15" customHeight="1">
      <c r="D17" s="87"/>
    </row>
  </sheetData>
  <mergeCells count="4">
    <mergeCell ref="B8:C8"/>
    <mergeCell ref="A1:G1"/>
    <mergeCell ref="C7:F7"/>
    <mergeCell ref="B6:G6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65E2-1EC8-4E64-825B-D5962E14D74B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IMR</vt:lpstr>
      <vt:lpstr>Desconto IMR</vt:lpstr>
      <vt:lpstr>CÁLCULO</vt:lpstr>
      <vt:lpstr>IMAGEM IMR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Pereira de Souza</dc:creator>
  <cp:lastModifiedBy>família</cp:lastModifiedBy>
  <cp:lastPrinted>2023-09-15T14:15:20Z</cp:lastPrinted>
  <dcterms:created xsi:type="dcterms:W3CDTF">2022-07-05T19:02:18Z</dcterms:created>
  <dcterms:modified xsi:type="dcterms:W3CDTF">2023-09-15T14:17:46Z</dcterms:modified>
</cp:coreProperties>
</file>